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9 мес. 2018 года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год'!$13:$13</definedName>
  </definedNames>
  <calcPr calcId="162913" refMode="R1C1"/>
</workbook>
</file>

<file path=xl/calcChain.xml><?xml version="1.0" encoding="utf-8"?>
<calcChain xmlns="http://schemas.openxmlformats.org/spreadsheetml/2006/main">
  <c r="AA123" i="1" l="1"/>
  <c r="AB130" i="1"/>
  <c r="AC130" i="1"/>
  <c r="AD130" i="1"/>
  <c r="AE130" i="1"/>
  <c r="AF130" i="1"/>
  <c r="AA130" i="1"/>
  <c r="AB151" i="1"/>
  <c r="AC151" i="1"/>
  <c r="AC143" i="1" s="1"/>
  <c r="AC142" i="1" s="1"/>
  <c r="AD151" i="1"/>
  <c r="AE151" i="1"/>
  <c r="AF151" i="1"/>
  <c r="AB148" i="1"/>
  <c r="AC148" i="1"/>
  <c r="AD148" i="1"/>
  <c r="AD143" i="1" s="1"/>
  <c r="AD142" i="1" s="1"/>
  <c r="AE148" i="1"/>
  <c r="AF148" i="1"/>
  <c r="AB144" i="1"/>
  <c r="AC144" i="1"/>
  <c r="AD144" i="1"/>
  <c r="AE144" i="1"/>
  <c r="AF144" i="1"/>
  <c r="AB143" i="1"/>
  <c r="AB142" i="1" s="1"/>
  <c r="AB140" i="1"/>
  <c r="AC140" i="1"/>
  <c r="AD140" i="1"/>
  <c r="AE140" i="1"/>
  <c r="AE139" i="1" s="1"/>
  <c r="AE138" i="1" s="1"/>
  <c r="AF140" i="1"/>
  <c r="AB139" i="1"/>
  <c r="AC139" i="1"/>
  <c r="AD139" i="1"/>
  <c r="AD138" i="1" s="1"/>
  <c r="AF139" i="1"/>
  <c r="AB138" i="1"/>
  <c r="AC138" i="1"/>
  <c r="AF138" i="1"/>
  <c r="AB135" i="1"/>
  <c r="AC135" i="1"/>
  <c r="AD135" i="1"/>
  <c r="AE135" i="1"/>
  <c r="AE134" i="1" s="1"/>
  <c r="AF135" i="1"/>
  <c r="AB134" i="1"/>
  <c r="AC134" i="1"/>
  <c r="AD134" i="1"/>
  <c r="AF134" i="1"/>
  <c r="AB132" i="1"/>
  <c r="AC132" i="1"/>
  <c r="AC123" i="1" s="1"/>
  <c r="AC122" i="1" s="1"/>
  <c r="AD132" i="1"/>
  <c r="AE132" i="1"/>
  <c r="AF132" i="1"/>
  <c r="AB128" i="1"/>
  <c r="AC128" i="1"/>
  <c r="AD128" i="1"/>
  <c r="AD123" i="1" s="1"/>
  <c r="AE128" i="1"/>
  <c r="AF128" i="1"/>
  <c r="AB124" i="1"/>
  <c r="AC124" i="1"/>
  <c r="AD124" i="1"/>
  <c r="AE124" i="1"/>
  <c r="AF124" i="1"/>
  <c r="AB123" i="1"/>
  <c r="AB122" i="1" s="1"/>
  <c r="AB120" i="1"/>
  <c r="AC120" i="1"/>
  <c r="AC119" i="1" s="1"/>
  <c r="AC118" i="1" s="1"/>
  <c r="AD120" i="1"/>
  <c r="AE120" i="1"/>
  <c r="AE119" i="1" s="1"/>
  <c r="AE118" i="1" s="1"/>
  <c r="AF120" i="1"/>
  <c r="AB119" i="1"/>
  <c r="AD119" i="1"/>
  <c r="AD118" i="1" s="1"/>
  <c r="AF119" i="1"/>
  <c r="AF118" i="1" s="1"/>
  <c r="AB118" i="1"/>
  <c r="AB116" i="1"/>
  <c r="AC116" i="1"/>
  <c r="AD116" i="1"/>
  <c r="AE116" i="1"/>
  <c r="AF116" i="1"/>
  <c r="AB114" i="1"/>
  <c r="AC114" i="1"/>
  <c r="AD114" i="1"/>
  <c r="AE114" i="1"/>
  <c r="AF114" i="1"/>
  <c r="AB112" i="1"/>
  <c r="AC112" i="1"/>
  <c r="AC107" i="1" s="1"/>
  <c r="AD112" i="1"/>
  <c r="AE112" i="1"/>
  <c r="AF112" i="1"/>
  <c r="AB110" i="1"/>
  <c r="AC110" i="1"/>
  <c r="AD110" i="1"/>
  <c r="AE110" i="1"/>
  <c r="AF110" i="1"/>
  <c r="AB108" i="1"/>
  <c r="AC108" i="1"/>
  <c r="AD108" i="1"/>
  <c r="AE108" i="1"/>
  <c r="AF108" i="1"/>
  <c r="AB107" i="1"/>
  <c r="AB105" i="1"/>
  <c r="AC105" i="1"/>
  <c r="AD105" i="1"/>
  <c r="AE105" i="1"/>
  <c r="AF105" i="1"/>
  <c r="AB103" i="1"/>
  <c r="AC103" i="1"/>
  <c r="AD103" i="1"/>
  <c r="AE103" i="1"/>
  <c r="AF103" i="1"/>
  <c r="AB101" i="1"/>
  <c r="AB90" i="1" s="1"/>
  <c r="AC101" i="1"/>
  <c r="AD101" i="1"/>
  <c r="AE101" i="1"/>
  <c r="AF101" i="1"/>
  <c r="AB99" i="1"/>
  <c r="AC99" i="1"/>
  <c r="AD99" i="1"/>
  <c r="AE99" i="1"/>
  <c r="AF99" i="1"/>
  <c r="AB97" i="1"/>
  <c r="AC97" i="1"/>
  <c r="AD97" i="1"/>
  <c r="AE97" i="1"/>
  <c r="AF97" i="1"/>
  <c r="AB95" i="1"/>
  <c r="AC95" i="1"/>
  <c r="AD95" i="1"/>
  <c r="AE95" i="1"/>
  <c r="AF95" i="1"/>
  <c r="AB93" i="1"/>
  <c r="AC93" i="1"/>
  <c r="AD93" i="1"/>
  <c r="AE93" i="1"/>
  <c r="AF93" i="1"/>
  <c r="AB91" i="1"/>
  <c r="AC91" i="1"/>
  <c r="AD91" i="1"/>
  <c r="AE91" i="1"/>
  <c r="AF91" i="1"/>
  <c r="AC90" i="1"/>
  <c r="AB88" i="1"/>
  <c r="AC88" i="1"/>
  <c r="AD88" i="1"/>
  <c r="AD85" i="1" s="1"/>
  <c r="AE88" i="1"/>
  <c r="AF88" i="1"/>
  <c r="AB86" i="1"/>
  <c r="AC86" i="1"/>
  <c r="AD86" i="1"/>
  <c r="AE86" i="1"/>
  <c r="AF86" i="1"/>
  <c r="AF85" i="1" s="1"/>
  <c r="AB85" i="1"/>
  <c r="AC85" i="1"/>
  <c r="AB82" i="1"/>
  <c r="AC82" i="1"/>
  <c r="AD82" i="1"/>
  <c r="AD79" i="1" s="1"/>
  <c r="AE82" i="1"/>
  <c r="AF82" i="1"/>
  <c r="AB80" i="1"/>
  <c r="AC80" i="1"/>
  <c r="AD80" i="1"/>
  <c r="AE80" i="1"/>
  <c r="AF80" i="1"/>
  <c r="AB79" i="1"/>
  <c r="AC79" i="1"/>
  <c r="AB77" i="1"/>
  <c r="AC77" i="1"/>
  <c r="AC72" i="1" s="1"/>
  <c r="AC71" i="1" s="1"/>
  <c r="AD77" i="1"/>
  <c r="AE77" i="1"/>
  <c r="AF77" i="1"/>
  <c r="AB75" i="1"/>
  <c r="AC75" i="1"/>
  <c r="AD75" i="1"/>
  <c r="AD72" i="1" s="1"/>
  <c r="AE75" i="1"/>
  <c r="AF75" i="1"/>
  <c r="AF72" i="1" s="1"/>
  <c r="AB73" i="1"/>
  <c r="AC73" i="1"/>
  <c r="AD73" i="1"/>
  <c r="AE73" i="1"/>
  <c r="AF73" i="1"/>
  <c r="AB72" i="1"/>
  <c r="AB69" i="1"/>
  <c r="AC69" i="1"/>
  <c r="AD69" i="1"/>
  <c r="AE69" i="1"/>
  <c r="AE68" i="1" s="1"/>
  <c r="AF69" i="1"/>
  <c r="AB68" i="1"/>
  <c r="AC68" i="1"/>
  <c r="AD68" i="1"/>
  <c r="AF68" i="1"/>
  <c r="AB66" i="1"/>
  <c r="AC66" i="1"/>
  <c r="AD66" i="1"/>
  <c r="AD65" i="1" s="1"/>
  <c r="AE66" i="1"/>
  <c r="AE65" i="1" s="1"/>
  <c r="AF66" i="1"/>
  <c r="AB65" i="1"/>
  <c r="AC65" i="1"/>
  <c r="AF65" i="1"/>
  <c r="AB64" i="1"/>
  <c r="AB62" i="1"/>
  <c r="AB61" i="1" s="1"/>
  <c r="AB60" i="1" s="1"/>
  <c r="AC62" i="1"/>
  <c r="AD62" i="1"/>
  <c r="AE62" i="1"/>
  <c r="AE61" i="1" s="1"/>
  <c r="AE60" i="1" s="1"/>
  <c r="AF62" i="1"/>
  <c r="AC61" i="1"/>
  <c r="AD61" i="1"/>
  <c r="AD60" i="1" s="1"/>
  <c r="AF61" i="1"/>
  <c r="AF60" i="1" s="1"/>
  <c r="AC60" i="1"/>
  <c r="AB58" i="1"/>
  <c r="AC58" i="1"/>
  <c r="AD58" i="1"/>
  <c r="AE58" i="1"/>
  <c r="AF58" i="1"/>
  <c r="AB52" i="1"/>
  <c r="AC52" i="1"/>
  <c r="AD52" i="1"/>
  <c r="AE52" i="1"/>
  <c r="AF52" i="1"/>
  <c r="AB50" i="1"/>
  <c r="AC50" i="1"/>
  <c r="AC44" i="1" s="1"/>
  <c r="AD50" i="1"/>
  <c r="AE50" i="1"/>
  <c r="AF50" i="1"/>
  <c r="AB48" i="1"/>
  <c r="AC48" i="1"/>
  <c r="AD48" i="1"/>
  <c r="AE48" i="1"/>
  <c r="AF48" i="1"/>
  <c r="AB45" i="1"/>
  <c r="AC45" i="1"/>
  <c r="AD45" i="1"/>
  <c r="AE45" i="1"/>
  <c r="AF45" i="1"/>
  <c r="AB44" i="1"/>
  <c r="AB42" i="1"/>
  <c r="AC42" i="1"/>
  <c r="AD42" i="1"/>
  <c r="AE42" i="1"/>
  <c r="AE41" i="1" s="1"/>
  <c r="AF42" i="1"/>
  <c r="AB41" i="1"/>
  <c r="AC41" i="1"/>
  <c r="AD41" i="1"/>
  <c r="AF41" i="1"/>
  <c r="AB39" i="1"/>
  <c r="AC39" i="1"/>
  <c r="AC34" i="1" s="1"/>
  <c r="AD39" i="1"/>
  <c r="AE39" i="1"/>
  <c r="AF39" i="1"/>
  <c r="AB37" i="1"/>
  <c r="AC37" i="1"/>
  <c r="AD37" i="1"/>
  <c r="AD34" i="1" s="1"/>
  <c r="AE37" i="1"/>
  <c r="AF37" i="1"/>
  <c r="AB35" i="1"/>
  <c r="AC35" i="1"/>
  <c r="AD35" i="1"/>
  <c r="AE35" i="1"/>
  <c r="AF35" i="1"/>
  <c r="AB34" i="1"/>
  <c r="AF34" i="1"/>
  <c r="AB32" i="1"/>
  <c r="AC32" i="1"/>
  <c r="AD32" i="1"/>
  <c r="AE32" i="1"/>
  <c r="AF32" i="1"/>
  <c r="AB30" i="1"/>
  <c r="AC30" i="1"/>
  <c r="AD30" i="1"/>
  <c r="AE30" i="1"/>
  <c r="AF30" i="1"/>
  <c r="AB28" i="1"/>
  <c r="AC28" i="1"/>
  <c r="AD28" i="1"/>
  <c r="AE28" i="1"/>
  <c r="AF28" i="1"/>
  <c r="AB26" i="1"/>
  <c r="AC26" i="1"/>
  <c r="AD26" i="1"/>
  <c r="AE26" i="1"/>
  <c r="AF26" i="1"/>
  <c r="AB24" i="1"/>
  <c r="AC24" i="1"/>
  <c r="AD24" i="1"/>
  <c r="AE24" i="1"/>
  <c r="AF24" i="1"/>
  <c r="AB20" i="1"/>
  <c r="AC20" i="1"/>
  <c r="AD20" i="1"/>
  <c r="AE20" i="1"/>
  <c r="AF20" i="1"/>
  <c r="AB18" i="1"/>
  <c r="AC18" i="1"/>
  <c r="AD18" i="1"/>
  <c r="AE18" i="1"/>
  <c r="AF18" i="1"/>
  <c r="AB17" i="1"/>
  <c r="AF143" i="1" l="1"/>
  <c r="AF142" i="1" s="1"/>
  <c r="AF107" i="1"/>
  <c r="AF79" i="1"/>
  <c r="AF71" i="1" s="1"/>
  <c r="AC64" i="1"/>
  <c r="AF64" i="1"/>
  <c r="AF123" i="1"/>
  <c r="AF122" i="1" s="1"/>
  <c r="AF90" i="1"/>
  <c r="AF44" i="1"/>
  <c r="AF17" i="1"/>
  <c r="AE143" i="1"/>
  <c r="AE142" i="1" s="1"/>
  <c r="AD122" i="1"/>
  <c r="AE123" i="1"/>
  <c r="AE122" i="1" s="1"/>
  <c r="AD107" i="1"/>
  <c r="AC84" i="1"/>
  <c r="AB84" i="1"/>
  <c r="AE107" i="1"/>
  <c r="AD90" i="1"/>
  <c r="AE90" i="1"/>
  <c r="AD84" i="1"/>
  <c r="AE85" i="1"/>
  <c r="AB71" i="1"/>
  <c r="AE79" i="1"/>
  <c r="AD71" i="1"/>
  <c r="AE72" i="1"/>
  <c r="AE71" i="1" s="1"/>
  <c r="AD64" i="1"/>
  <c r="AE64" i="1"/>
  <c r="AD44" i="1"/>
  <c r="AE44" i="1"/>
  <c r="AB16" i="1"/>
  <c r="AE34" i="1"/>
  <c r="AC17" i="1"/>
  <c r="AC16" i="1" s="1"/>
  <c r="AD17" i="1"/>
  <c r="AD16" i="1" s="1"/>
  <c r="AE17" i="1"/>
  <c r="AA90" i="1"/>
  <c r="AA91" i="1"/>
  <c r="AA105" i="1"/>
  <c r="AF84" i="1" l="1"/>
  <c r="AF16" i="1"/>
  <c r="AC15" i="1"/>
  <c r="AC14" i="1" s="1"/>
  <c r="AB15" i="1"/>
  <c r="AB14" i="1" s="1"/>
  <c r="AE84" i="1"/>
  <c r="AD15" i="1"/>
  <c r="AD14" i="1" s="1"/>
  <c r="AE16" i="1"/>
  <c r="AA151" i="1"/>
  <c r="AA132" i="1"/>
  <c r="AA95" i="1"/>
  <c r="AA93" i="1"/>
  <c r="AA101" i="1"/>
  <c r="AA52" i="1"/>
  <c r="AF15" i="1" l="1"/>
  <c r="AF14" i="1" s="1"/>
  <c r="AE15" i="1"/>
  <c r="AE14" i="1" s="1"/>
  <c r="AA116" i="1"/>
  <c r="AA58" i="1" l="1"/>
  <c r="AA18" i="1" l="1"/>
  <c r="AA20" i="1"/>
  <c r="AA24" i="1"/>
  <c r="AA26" i="1"/>
  <c r="AA28" i="1"/>
  <c r="AA30" i="1"/>
  <c r="AA32" i="1"/>
  <c r="AA35" i="1"/>
  <c r="AA37" i="1"/>
  <c r="AA39" i="1"/>
  <c r="AA42" i="1"/>
  <c r="AA41" i="1" s="1"/>
  <c r="AA45" i="1"/>
  <c r="AA48" i="1"/>
  <c r="AA50" i="1"/>
  <c r="AA62" i="1"/>
  <c r="AA61" i="1" s="1"/>
  <c r="AA60" i="1" s="1"/>
  <c r="AA66" i="1"/>
  <c r="AA65" i="1" s="1"/>
  <c r="AA69" i="1"/>
  <c r="AA68" i="1" s="1"/>
  <c r="AA73" i="1"/>
  <c r="AA75" i="1"/>
  <c r="AA77" i="1"/>
  <c r="AA80" i="1"/>
  <c r="AA82" i="1"/>
  <c r="AA86" i="1"/>
  <c r="AA88" i="1"/>
  <c r="AA97" i="1"/>
  <c r="AA99" i="1"/>
  <c r="AA103" i="1"/>
  <c r="AA108" i="1"/>
  <c r="AA110" i="1"/>
  <c r="AA112" i="1"/>
  <c r="AA114" i="1"/>
  <c r="AA120" i="1"/>
  <c r="AA119" i="1" s="1"/>
  <c r="AA118" i="1" s="1"/>
  <c r="AA124" i="1"/>
  <c r="AA128" i="1"/>
  <c r="AA135" i="1"/>
  <c r="AA134" i="1" s="1"/>
  <c r="AA140" i="1"/>
  <c r="AA139" i="1" s="1"/>
  <c r="AA138" i="1" s="1"/>
  <c r="AA144" i="1"/>
  <c r="AA148" i="1"/>
  <c r="AA107" i="1" l="1"/>
  <c r="AA72" i="1"/>
  <c r="AA143" i="1"/>
  <c r="AA142" i="1" s="1"/>
  <c r="AA122" i="1"/>
  <c r="AA44" i="1"/>
  <c r="AA34" i="1"/>
  <c r="AA64" i="1"/>
  <c r="AA85" i="1"/>
  <c r="AA79" i="1"/>
  <c r="AA17" i="1"/>
  <c r="AA16" i="1" l="1"/>
  <c r="AA71" i="1"/>
  <c r="AA84" i="1"/>
  <c r="AA15" i="1" l="1"/>
  <c r="AA14" i="1" s="1"/>
</calcChain>
</file>

<file path=xl/sharedStrings.xml><?xml version="1.0" encoding="utf-8"?>
<sst xmlns="http://schemas.openxmlformats.org/spreadsheetml/2006/main" count="937" uniqueCount="213">
  <si>
    <t xml:space="preserve"> Приложение 12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</si>
  <si>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</si>
  <si>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</si>
  <si>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</si>
  <si>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</si>
  <si>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</si>
  <si>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</si>
  <si>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</si>
  <si>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</si>
  <si>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</si>
  <si>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</si>
  <si>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</si>
  <si>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</si>
  <si>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</si>
  <si>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</si>
  <si>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</si>
  <si>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</si>
  <si>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</si>
  <si>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</si>
  <si>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</si>
  <si>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</si>
  <si>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</si>
  <si>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</si>
  <si>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</si>
  <si>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</si>
  <si>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</si>
  <si>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</si>
  <si>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</si>
  <si>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</si>
  <si>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</si>
  <si>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</si>
  <si>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</si>
  <si>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</si>
  <si>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</si>
  <si>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</si>
  <si>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</si>
  <si>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</si>
  <si>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</si>
  <si>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</si>
  <si>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</si>
  <si>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</si>
  <si>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</si>
  <si>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</si>
  <si>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</si>
  <si>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</si>
  <si>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</si>
  <si>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</si>
  <si>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</si>
  <si>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</si>
  <si>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</si>
  <si>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</si>
  <si>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</si>
  <si>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</si>
  <si>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</si>
  <si>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</si>
  <si>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</si>
  <si>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Резервные фонды</t>
  </si>
  <si>
    <t>11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</si>
  <si>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</si>
  <si>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</si>
  <si>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</si>
  <si>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</si>
  <si>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</si>
  <si>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</si>
  <si>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</si>
  <si>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</si>
  <si>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Оценка недвижимости, признание прав и регулирование отношений по государственной и муниципальной собственности</t>
  </si>
  <si>
    <t>29 3 01 42030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</si>
  <si>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</si>
  <si>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</si>
  <si>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</si>
  <si>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</si>
  <si>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</si>
  <si>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</si>
  <si>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</si>
  <si>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</si>
  <si>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</si>
  <si>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</si>
  <si>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</si>
  <si>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</si>
  <si>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</si>
  <si>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</si>
  <si>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</si>
  <si>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</si>
  <si>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</si>
  <si>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</si>
  <si>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</si>
  <si>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</si>
  <si>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</si>
  <si>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</si>
  <si>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</si>
  <si>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</si>
  <si>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27 1 01 42260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</si>
  <si>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</si>
  <si>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</si>
  <si>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</si>
  <si>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</si>
  <si>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</si>
  <si>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</si>
  <si>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</si>
  <si>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29 3 01 42350</t>
  </si>
  <si>
    <t>Мероприятия по поддержке малого и среднего предпринимательства</t>
  </si>
  <si>
    <t>30 3 01 42360</t>
  </si>
  <si>
    <t>ЖИЛИЩНО-КОММУНАЛЬНОЕ ХОЗЯЙСТВО</t>
  </si>
  <si>
    <t>05</t>
  </si>
  <si>
    <t>Жилищное хозяйство</t>
  </si>
  <si>
    <t>Обеспечение мероприятий</t>
  </si>
  <si>
    <t>24 4 01 42450</t>
  </si>
  <si>
    <t>Взнос на капитальный ремонт общего имущества многоквартирных домов региональному оператору</t>
  </si>
  <si>
    <t>29 3 01 42370</t>
  </si>
  <si>
    <t>Коммунальное хозяйство</t>
  </si>
  <si>
    <t>Бюджетные инвестиции</t>
  </si>
  <si>
    <t>410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</si>
  <si>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Местный бюджет</t>
  </si>
  <si>
    <t>25 2 01 S0200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</si>
  <si>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</si>
  <si>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</si>
  <si>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</si>
  <si>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</si>
  <si>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</si>
  <si>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</si>
  <si>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</si>
  <si>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</si>
  <si>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26 0 01 42510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</si>
  <si>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</si>
  <si>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</si>
  <si>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</si>
  <si>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</si>
  <si>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Мероприятия по охране окружающей среды</t>
  </si>
  <si>
    <t>26 0 02 42540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</si>
  <si>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</si>
  <si>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</si>
  <si>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</si>
  <si>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</si>
  <si>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29 3 01 42650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</si>
  <si>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</si>
  <si>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</si>
  <si>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</si>
  <si>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</si>
  <si>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</si>
  <si>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</si>
  <si>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</si>
  <si>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</si>
  <si>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23 1 01 70360</t>
  </si>
  <si>
    <t>Другие вопросы в области культуры, кинематографии</t>
  </si>
  <si>
    <t>Проведение культурно-досуговых мероприятий</t>
  </si>
  <si>
    <t>23 1 01 42800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</si>
  <si>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</si>
  <si>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</si>
  <si>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</si>
  <si>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29 3 01 43010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</si>
  <si>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</si>
  <si>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</si>
  <si>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</si>
  <si>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</si>
  <si>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23 4 01 22060</t>
  </si>
  <si>
    <t>Организация и проведение спортивных мероприятий и спортивных соревнований</t>
  </si>
  <si>
    <t>23 4 01 42850</t>
  </si>
  <si>
    <t>29 3 01 42110</t>
  </si>
  <si>
    <t>831</t>
  </si>
  <si>
    <t>Исполнение судебных актов Российской Федерации и мировых соглашений по возмещению причиненного вреда</t>
  </si>
  <si>
    <t>Иные обязательства, осуществляемых в рамках деятельности органов местного самоуправления.</t>
  </si>
  <si>
    <t>30 1 01 S4660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</si>
  <si>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</si>
  <si>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3 01 S0250</t>
  </si>
  <si>
    <t>25 1 01 42460</t>
  </si>
  <si>
    <t>25 1 01 S0160</t>
  </si>
  <si>
    <t>25 2 01 42480</t>
  </si>
  <si>
    <t>29 3 01 72020</t>
  </si>
  <si>
    <t>Мероприятия по повышению надежности и энергетической эффективности в системах теплоснабжения</t>
  </si>
  <si>
    <t>Мероприятия по газификации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</si>
  <si>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</si>
  <si>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</si>
  <si>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</si>
  <si>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29 4 01 46010</t>
  </si>
  <si>
    <t>Субсидии юридическим лицам на компенсацию части затрат при оказании услуг и (или) компенсацию выпадающих доходов</t>
  </si>
  <si>
    <t>Показатели исполнения ведомственной структуры расходов бюджета МО Кузнечнинское городское поселение МО Приозерский муниципальный район Ленинградской области за 9 меясцев 2018 года .</t>
  </si>
  <si>
    <t>Постановление администрации</t>
  </si>
  <si>
    <t>№ 100  от 02.10.2018 г</t>
  </si>
  <si>
    <t>Исполнение</t>
  </si>
  <si>
    <t>3363,6</t>
  </si>
  <si>
    <t>762,1</t>
  </si>
  <si>
    <t>15,4</t>
  </si>
  <si>
    <t>2,2</t>
  </si>
  <si>
    <t>212,1</t>
  </si>
  <si>
    <t>61,5</t>
  </si>
  <si>
    <t>361,4</t>
  </si>
  <si>
    <t>13,2</t>
  </si>
  <si>
    <t>115,8</t>
  </si>
  <si>
    <t>161,3</t>
  </si>
  <si>
    <t>172,1</t>
  </si>
  <si>
    <t>609,2</t>
  </si>
  <si>
    <t>432,1</t>
  </si>
  <si>
    <t>2451,0</t>
  </si>
  <si>
    <t>1175,3</t>
  </si>
  <si>
    <t>1755,7</t>
  </si>
  <si>
    <t>49,8</t>
  </si>
  <si>
    <t>394,1</t>
  </si>
  <si>
    <t>217,3</t>
  </si>
  <si>
    <t>2919,2</t>
  </si>
  <si>
    <t>1744,4</t>
  </si>
  <si>
    <t>25,8</t>
  </si>
  <si>
    <t>1135,9</t>
  </si>
  <si>
    <t>23 1 01 S0360</t>
  </si>
  <si>
    <t>116,5</t>
  </si>
  <si>
    <t>80,6</t>
  </si>
  <si>
    <t>105,3</t>
  </si>
  <si>
    <t>1191,4</t>
  </si>
  <si>
    <t>1,6</t>
  </si>
  <si>
    <t>846,4</t>
  </si>
  <si>
    <t>122,3</t>
  </si>
  <si>
    <t>391,5</t>
  </si>
  <si>
    <t>399,4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</si>
</sst>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"/>
    <numFmt numFmtId="165" formatCode="#,##0.0"/>
    <numFmt numFmtId="166" formatCode="0.0"/>
    <numFmt numFmtId="167" formatCode="#,##0.0_ ;\-#,##0.0\ "/>
  </numFmts>
  <fonts count="1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right" vertical="center" wrapText="1"/>
    </xf>
    <xf numFmtId="165" fontId="7" fillId="3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8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right" vertical="center" wrapText="1"/>
    </xf>
    <xf numFmtId="165" fontId="8" fillId="3" borderId="2" xfId="0" applyNumberFormat="1" applyFont="1" applyFill="1" applyBorder="1" applyAlignment="1">
      <alignment horizontal="right"/>
    </xf>
    <xf numFmtId="0" fontId="13" fillId="3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166" fontId="10" fillId="2" borderId="2" xfId="0" applyNumberFormat="1" applyFont="1" applyFill="1" applyBorder="1" applyAlignment="1">
      <alignment horizontal="right"/>
    </xf>
    <xf numFmtId="166" fontId="15" fillId="2" borderId="2" xfId="0" applyNumberFormat="1" applyFont="1" applyFill="1" applyBorder="1" applyAlignment="1">
      <alignment horizontal="right"/>
    </xf>
    <xf numFmtId="166" fontId="9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 applyAlignment="1">
      <alignment horizontal="right"/>
    </xf>
    <xf numFmtId="166" fontId="8" fillId="3" borderId="2" xfId="0" applyNumberFormat="1" applyFont="1" applyFill="1" applyBorder="1" applyAlignment="1">
      <alignment horizontal="right"/>
    </xf>
    <xf numFmtId="166" fontId="16" fillId="0" borderId="2" xfId="0" applyNumberFormat="1" applyFont="1" applyBorder="1" applyAlignment="1">
      <alignment horizontal="right"/>
    </xf>
    <xf numFmtId="166" fontId="9" fillId="2" borderId="2" xfId="0" applyNumberFormat="1" applyFont="1" applyFill="1" applyBorder="1" applyAlignment="1">
      <alignment horizontal="right" wrapText="1"/>
    </xf>
    <xf numFmtId="165" fontId="9" fillId="2" borderId="2" xfId="0" applyNumberFormat="1" applyFont="1" applyFill="1" applyBorder="1" applyAlignment="1">
      <alignment horizontal="right" wrapText="1"/>
    </xf>
    <xf numFmtId="167" fontId="9" fillId="2" borderId="2" xfId="0" applyNumberFormat="1" applyFont="1" applyFill="1" applyBorder="1" applyAlignment="1">
      <alignment horizontal="right" wrapText="1"/>
    </xf>
    <xf numFmtId="166" fontId="8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2"/>
  <sheetViews>
    <sheetView showGridLines="0" tabSelected="1" topLeftCell="A125" workbookViewId="0">
      <selection activeCell="A130" sqref="A130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31" width="8" hidden="1"/>
    <col min="32" max="32" width="13" customWidth="1"/>
  </cols>
  <sheetData>
    <row r="1" spans="1:32" ht="1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 t="s">
        <v>0</v>
      </c>
      <c r="AB1" s="3"/>
      <c r="AC1" s="3"/>
      <c r="AD1" s="3"/>
      <c r="AE1" s="3"/>
      <c r="AF1" s="3"/>
    </row>
    <row r="2" spans="1:32" ht="19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  <c r="W2" s="5"/>
      <c r="X2" s="5"/>
      <c r="Y2" s="5"/>
      <c r="Z2" s="6"/>
      <c r="AA2" s="6" t="s">
        <v>1</v>
      </c>
      <c r="AB2" s="6"/>
      <c r="AC2" s="6"/>
      <c r="AD2" s="6"/>
      <c r="AE2" s="6"/>
      <c r="AF2" s="6"/>
    </row>
    <row r="3" spans="1:32" ht="19.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  <c r="W3" s="5"/>
      <c r="X3" s="5"/>
      <c r="Y3" s="5"/>
      <c r="Z3" s="6"/>
      <c r="AA3" s="6" t="s">
        <v>177</v>
      </c>
      <c r="AB3" s="6"/>
      <c r="AC3" s="6"/>
      <c r="AD3" s="6"/>
      <c r="AE3" s="6"/>
      <c r="AF3" s="6"/>
    </row>
    <row r="4" spans="1:32" ht="19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5"/>
      <c r="X4" s="5"/>
      <c r="Y4" s="5"/>
      <c r="Z4" s="6"/>
      <c r="AA4" s="6" t="s">
        <v>2</v>
      </c>
      <c r="AB4" s="6"/>
      <c r="AC4" s="6"/>
      <c r="AD4" s="6"/>
      <c r="AE4" s="6"/>
      <c r="AF4" s="6"/>
    </row>
    <row r="5" spans="1:32" ht="19.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5"/>
      <c r="W5" s="5"/>
      <c r="X5" s="5"/>
      <c r="Y5" s="5"/>
      <c r="Z5" s="6"/>
      <c r="AA5" s="6" t="s">
        <v>3</v>
      </c>
      <c r="AB5" s="6"/>
      <c r="AC5" s="6"/>
      <c r="AD5" s="6"/>
      <c r="AE5" s="6"/>
      <c r="AF5" s="6"/>
    </row>
    <row r="6" spans="1:32" ht="19.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6"/>
      <c r="AA6" s="6" t="s">
        <v>4</v>
      </c>
      <c r="AB6" s="6"/>
      <c r="AC6" s="6"/>
      <c r="AD6" s="6"/>
      <c r="AE6" s="6"/>
      <c r="AF6" s="6"/>
    </row>
    <row r="7" spans="1:32" ht="19.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5"/>
      <c r="W7" s="5"/>
      <c r="X7" s="5"/>
      <c r="Y7" s="5"/>
      <c r="Z7" s="6"/>
      <c r="AA7" s="6" t="s">
        <v>178</v>
      </c>
      <c r="AB7" s="6"/>
      <c r="AC7" s="6"/>
      <c r="AD7" s="6"/>
      <c r="AE7" s="6"/>
      <c r="AF7" s="6"/>
    </row>
    <row r="8" spans="1:32" ht="58.35" customHeight="1" x14ac:dyDescent="0.25">
      <c r="A8" s="63" t="s">
        <v>176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</row>
    <row r="9" spans="1:32" ht="15" x14ac:dyDescent="0.25"/>
    <row r="10" spans="1:32" ht="19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 t="s">
        <v>5</v>
      </c>
      <c r="AB10" s="7"/>
      <c r="AC10" s="7"/>
      <c r="AD10" s="7"/>
      <c r="AE10" s="7"/>
      <c r="AF10" s="7"/>
    </row>
    <row r="11" spans="1:32" ht="15" x14ac:dyDescent="0.25">
      <c r="A11" s="62" t="s">
        <v>7</v>
      </c>
      <c r="B11" s="65" t="s">
        <v>8</v>
      </c>
      <c r="C11" s="65" t="s">
        <v>9</v>
      </c>
      <c r="D11" s="65" t="s">
        <v>10</v>
      </c>
      <c r="E11" s="65" t="s">
        <v>11</v>
      </c>
      <c r="F11" s="65" t="s">
        <v>11</v>
      </c>
      <c r="G11" s="65" t="s">
        <v>11</v>
      </c>
      <c r="H11" s="65" t="s">
        <v>11</v>
      </c>
      <c r="I11" s="65" t="s">
        <v>11</v>
      </c>
      <c r="J11" s="65" t="s">
        <v>11</v>
      </c>
      <c r="K11" s="65" t="s">
        <v>11</v>
      </c>
      <c r="L11" s="65" t="s">
        <v>11</v>
      </c>
      <c r="M11" s="65" t="s">
        <v>11</v>
      </c>
      <c r="N11" s="65" t="s">
        <v>11</v>
      </c>
      <c r="O11" s="65" t="s">
        <v>11</v>
      </c>
      <c r="P11" s="65" t="s">
        <v>11</v>
      </c>
      <c r="Q11" s="65" t="s">
        <v>11</v>
      </c>
      <c r="R11" s="65" t="s">
        <v>11</v>
      </c>
      <c r="S11" s="65" t="s">
        <v>11</v>
      </c>
      <c r="T11" s="65" t="s">
        <v>12</v>
      </c>
      <c r="U11" s="65" t="s">
        <v>13</v>
      </c>
      <c r="V11" s="65" t="s">
        <v>14</v>
      </c>
      <c r="W11" s="65" t="s">
        <v>15</v>
      </c>
      <c r="X11" s="65" t="s">
        <v>16</v>
      </c>
      <c r="Y11" s="65" t="s">
        <v>17</v>
      </c>
      <c r="Z11" s="62" t="s">
        <v>7</v>
      </c>
      <c r="AA11" s="62" t="s">
        <v>6</v>
      </c>
      <c r="AB11" s="62" t="s">
        <v>6</v>
      </c>
      <c r="AC11" s="62" t="s">
        <v>6</v>
      </c>
      <c r="AD11" s="62" t="s">
        <v>6</v>
      </c>
      <c r="AE11" s="62" t="s">
        <v>6</v>
      </c>
      <c r="AF11" s="62" t="s">
        <v>179</v>
      </c>
    </row>
    <row r="12" spans="1:32" ht="15" x14ac:dyDescent="0.25">
      <c r="A12" s="62"/>
      <c r="B12" s="65" t="s">
        <v>8</v>
      </c>
      <c r="C12" s="65" t="s">
        <v>9</v>
      </c>
      <c r="D12" s="65" t="s">
        <v>10</v>
      </c>
      <c r="E12" s="65" t="s">
        <v>11</v>
      </c>
      <c r="F12" s="65" t="s">
        <v>11</v>
      </c>
      <c r="G12" s="65" t="s">
        <v>11</v>
      </c>
      <c r="H12" s="65" t="s">
        <v>11</v>
      </c>
      <c r="I12" s="65" t="s">
        <v>11</v>
      </c>
      <c r="J12" s="65" t="s">
        <v>11</v>
      </c>
      <c r="K12" s="65" t="s">
        <v>11</v>
      </c>
      <c r="L12" s="65" t="s">
        <v>11</v>
      </c>
      <c r="M12" s="65" t="s">
        <v>11</v>
      </c>
      <c r="N12" s="65" t="s">
        <v>11</v>
      </c>
      <c r="O12" s="65" t="s">
        <v>11</v>
      </c>
      <c r="P12" s="65" t="s">
        <v>11</v>
      </c>
      <c r="Q12" s="65" t="s">
        <v>11</v>
      </c>
      <c r="R12" s="65" t="s">
        <v>11</v>
      </c>
      <c r="S12" s="65" t="s">
        <v>11</v>
      </c>
      <c r="T12" s="65" t="s">
        <v>12</v>
      </c>
      <c r="U12" s="65" t="s">
        <v>13</v>
      </c>
      <c r="V12" s="65" t="s">
        <v>14</v>
      </c>
      <c r="W12" s="65" t="s">
        <v>15</v>
      </c>
      <c r="X12" s="65" t="s">
        <v>16</v>
      </c>
      <c r="Y12" s="65"/>
      <c r="Z12" s="62"/>
      <c r="AA12" s="62"/>
      <c r="AB12" s="62"/>
      <c r="AC12" s="62"/>
      <c r="AD12" s="62"/>
      <c r="AE12" s="62"/>
      <c r="AF12" s="62"/>
    </row>
    <row r="13" spans="1:32" ht="15" hidden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8"/>
      <c r="AA13" s="8"/>
      <c r="AB13" s="8"/>
      <c r="AC13" s="8"/>
      <c r="AD13" s="8"/>
      <c r="AE13" s="8"/>
      <c r="AF13" s="8"/>
    </row>
    <row r="14" spans="1:32" ht="19.5" customHeight="1" x14ac:dyDescent="0.3">
      <c r="A14" s="11" t="s">
        <v>18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3"/>
      <c r="W14" s="13"/>
      <c r="X14" s="13"/>
      <c r="Y14" s="13"/>
      <c r="Z14" s="11" t="s">
        <v>18</v>
      </c>
      <c r="AA14" s="14">
        <f>AA15</f>
        <v>75744.500000000015</v>
      </c>
      <c r="AB14" s="14">
        <f t="shared" ref="AB14:AF14" si="0">AB15</f>
        <v>0</v>
      </c>
      <c r="AC14" s="14">
        <f t="shared" si="0"/>
        <v>0</v>
      </c>
      <c r="AD14" s="14">
        <f t="shared" si="0"/>
        <v>30922.000000000004</v>
      </c>
      <c r="AE14" s="14">
        <f t="shared" si="0"/>
        <v>31117.800000000003</v>
      </c>
      <c r="AF14" s="14">
        <f t="shared" si="0"/>
        <v>24572.5</v>
      </c>
    </row>
    <row r="15" spans="1:32" ht="133.69999999999999" customHeight="1" x14ac:dyDescent="0.25">
      <c r="A15" s="15" t="s">
        <v>19</v>
      </c>
      <c r="B15" s="16" t="s">
        <v>20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  <c r="W15" s="17"/>
      <c r="X15" s="17"/>
      <c r="Y15" s="17"/>
      <c r="Z15" s="15" t="s">
        <v>19</v>
      </c>
      <c r="AA15" s="18">
        <f>AA16++AA60+AA64+AA71+AA84+AA118+AA122+AA138+AA142</f>
        <v>75744.500000000015</v>
      </c>
      <c r="AB15" s="18">
        <f t="shared" ref="AB15:AF15" si="1">AB16++AB60+AB64+AB71+AB84+AB118+AB122+AB138+AB142</f>
        <v>0</v>
      </c>
      <c r="AC15" s="18">
        <f t="shared" si="1"/>
        <v>0</v>
      </c>
      <c r="AD15" s="18">
        <f t="shared" si="1"/>
        <v>30922.000000000004</v>
      </c>
      <c r="AE15" s="18">
        <f t="shared" si="1"/>
        <v>31117.800000000003</v>
      </c>
      <c r="AF15" s="18">
        <f t="shared" si="1"/>
        <v>24572.5</v>
      </c>
    </row>
    <row r="16" spans="1:32" ht="33.4" customHeight="1" x14ac:dyDescent="0.25">
      <c r="A16" s="15" t="s">
        <v>21</v>
      </c>
      <c r="B16" s="16" t="s">
        <v>20</v>
      </c>
      <c r="C16" s="16" t="s">
        <v>22</v>
      </c>
      <c r="D16" s="16" t="s">
        <v>23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7"/>
      <c r="W16" s="17"/>
      <c r="X16" s="17"/>
      <c r="Y16" s="17"/>
      <c r="Z16" s="15" t="s">
        <v>21</v>
      </c>
      <c r="AA16" s="18">
        <f>AA17+AA34+AA41+AA44</f>
        <v>10233.6</v>
      </c>
      <c r="AB16" s="18">
        <f t="shared" ref="AB16:AF16" si="2">AB17+AB34+AB41+AB44</f>
        <v>0</v>
      </c>
      <c r="AC16" s="18">
        <f t="shared" si="2"/>
        <v>0</v>
      </c>
      <c r="AD16" s="18">
        <f t="shared" si="2"/>
        <v>8333.1</v>
      </c>
      <c r="AE16" s="18">
        <f t="shared" si="2"/>
        <v>8588.1</v>
      </c>
      <c r="AF16" s="18">
        <f t="shared" si="2"/>
        <v>6316</v>
      </c>
    </row>
    <row r="17" spans="1:32" ht="117" customHeight="1" x14ac:dyDescent="0.25">
      <c r="A17" s="15" t="s">
        <v>24</v>
      </c>
      <c r="B17" s="16" t="s">
        <v>20</v>
      </c>
      <c r="C17" s="16" t="s">
        <v>22</v>
      </c>
      <c r="D17" s="16" t="s">
        <v>25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7"/>
      <c r="W17" s="17"/>
      <c r="X17" s="17"/>
      <c r="Y17" s="17"/>
      <c r="Z17" s="15" t="s">
        <v>24</v>
      </c>
      <c r="AA17" s="18">
        <f>AA18+AA20+AA24+AA26+AA28+AA30+AA32</f>
        <v>8340.2000000000007</v>
      </c>
      <c r="AB17" s="18">
        <f t="shared" ref="AB17:AF17" si="3">AB18+AB20+AB24+AB26+AB28+AB30+AB32</f>
        <v>0</v>
      </c>
      <c r="AC17" s="18">
        <f t="shared" si="3"/>
        <v>0</v>
      </c>
      <c r="AD17" s="18">
        <f t="shared" si="3"/>
        <v>7593</v>
      </c>
      <c r="AE17" s="18">
        <f t="shared" si="3"/>
        <v>7848</v>
      </c>
      <c r="AF17" s="18">
        <f t="shared" si="3"/>
        <v>5116.7</v>
      </c>
    </row>
    <row r="18" spans="1:32" ht="33.4" customHeight="1" x14ac:dyDescent="0.25">
      <c r="A18" s="20" t="s">
        <v>26</v>
      </c>
      <c r="B18" s="10" t="s">
        <v>20</v>
      </c>
      <c r="C18" s="10" t="s">
        <v>22</v>
      </c>
      <c r="D18" s="10" t="s">
        <v>25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21"/>
      <c r="W18" s="21"/>
      <c r="X18" s="21"/>
      <c r="Y18" s="21"/>
      <c r="Z18" s="20" t="s">
        <v>26</v>
      </c>
      <c r="AA18" s="22">
        <f>AA19</f>
        <v>10</v>
      </c>
      <c r="AB18" s="22">
        <f t="shared" ref="AB18:AF18" si="4">AB19</f>
        <v>0</v>
      </c>
      <c r="AC18" s="22">
        <f t="shared" si="4"/>
        <v>0</v>
      </c>
      <c r="AD18" s="22">
        <f t="shared" si="4"/>
        <v>10</v>
      </c>
      <c r="AE18" s="22">
        <f t="shared" si="4"/>
        <v>0</v>
      </c>
      <c r="AF18" s="51">
        <f t="shared" si="4"/>
        <v>6</v>
      </c>
    </row>
    <row r="19" spans="1:32" ht="66.95" customHeight="1" x14ac:dyDescent="0.25">
      <c r="A19" s="23" t="s">
        <v>28</v>
      </c>
      <c r="B19" s="24" t="s">
        <v>20</v>
      </c>
      <c r="C19" s="24" t="s">
        <v>22</v>
      </c>
      <c r="D19" s="24" t="s">
        <v>25</v>
      </c>
      <c r="E19" s="24" t="s">
        <v>27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 t="s">
        <v>29</v>
      </c>
      <c r="U19" s="24"/>
      <c r="V19" s="25"/>
      <c r="W19" s="25"/>
      <c r="X19" s="25"/>
      <c r="Y19" s="25"/>
      <c r="Z19" s="23" t="s">
        <v>28</v>
      </c>
      <c r="AA19" s="26">
        <v>10</v>
      </c>
      <c r="AB19" s="27"/>
      <c r="AC19" s="27"/>
      <c r="AD19" s="26">
        <v>10</v>
      </c>
      <c r="AE19" s="26"/>
      <c r="AF19" s="59">
        <v>6</v>
      </c>
    </row>
    <row r="20" spans="1:32" ht="66.95" customHeight="1" x14ac:dyDescent="0.25">
      <c r="A20" s="20" t="s">
        <v>30</v>
      </c>
      <c r="B20" s="10" t="s">
        <v>20</v>
      </c>
      <c r="C20" s="10" t="s">
        <v>22</v>
      </c>
      <c r="D20" s="10" t="s">
        <v>25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21"/>
      <c r="W20" s="21"/>
      <c r="X20" s="21"/>
      <c r="Y20" s="21"/>
      <c r="Z20" s="20" t="s">
        <v>30</v>
      </c>
      <c r="AA20" s="22">
        <f>AA21+AA22+AA23</f>
        <v>6991.7</v>
      </c>
      <c r="AB20" s="22">
        <f t="shared" ref="AB20:AF20" si="5">AB21+AB22+AB23</f>
        <v>0</v>
      </c>
      <c r="AC20" s="22">
        <f t="shared" si="5"/>
        <v>0</v>
      </c>
      <c r="AD20" s="22">
        <f t="shared" si="5"/>
        <v>6190</v>
      </c>
      <c r="AE20" s="22">
        <f t="shared" si="5"/>
        <v>6440</v>
      </c>
      <c r="AF20" s="52">
        <f t="shared" si="5"/>
        <v>4217</v>
      </c>
    </row>
    <row r="21" spans="1:32" ht="50.1" customHeight="1" x14ac:dyDescent="0.25">
      <c r="A21" s="23" t="s">
        <v>32</v>
      </c>
      <c r="B21" s="24" t="s">
        <v>20</v>
      </c>
      <c r="C21" s="24" t="s">
        <v>22</v>
      </c>
      <c r="D21" s="24" t="s">
        <v>25</v>
      </c>
      <c r="E21" s="24" t="s">
        <v>31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 t="s">
        <v>33</v>
      </c>
      <c r="U21" s="24"/>
      <c r="V21" s="25"/>
      <c r="W21" s="25"/>
      <c r="X21" s="25"/>
      <c r="Y21" s="25"/>
      <c r="Z21" s="23" t="s">
        <v>32</v>
      </c>
      <c r="AA21" s="26">
        <v>4972.3999999999996</v>
      </c>
      <c r="AB21" s="27"/>
      <c r="AC21" s="27"/>
      <c r="AD21" s="26">
        <v>4675</v>
      </c>
      <c r="AE21" s="26">
        <v>4825</v>
      </c>
      <c r="AF21" s="58" t="s">
        <v>180</v>
      </c>
    </row>
    <row r="22" spans="1:32" ht="66.95" customHeight="1" x14ac:dyDescent="0.25">
      <c r="A22" s="23" t="s">
        <v>28</v>
      </c>
      <c r="B22" s="24" t="s">
        <v>20</v>
      </c>
      <c r="C22" s="24" t="s">
        <v>22</v>
      </c>
      <c r="D22" s="24" t="s">
        <v>25</v>
      </c>
      <c r="E22" s="24" t="s">
        <v>31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 t="s">
        <v>29</v>
      </c>
      <c r="U22" s="24"/>
      <c r="V22" s="25"/>
      <c r="W22" s="25"/>
      <c r="X22" s="25"/>
      <c r="Y22" s="25"/>
      <c r="Z22" s="23" t="s">
        <v>28</v>
      </c>
      <c r="AA22" s="26">
        <v>1995.3</v>
      </c>
      <c r="AB22" s="27"/>
      <c r="AC22" s="27"/>
      <c r="AD22" s="26">
        <v>1500</v>
      </c>
      <c r="AE22" s="26">
        <v>1600</v>
      </c>
      <c r="AF22" s="58" t="s">
        <v>209</v>
      </c>
    </row>
    <row r="23" spans="1:32" ht="33.4" customHeight="1" x14ac:dyDescent="0.25">
      <c r="A23" s="23" t="s">
        <v>34</v>
      </c>
      <c r="B23" s="24" t="s">
        <v>20</v>
      </c>
      <c r="C23" s="24" t="s">
        <v>22</v>
      </c>
      <c r="D23" s="24" t="s">
        <v>25</v>
      </c>
      <c r="E23" s="24" t="s">
        <v>31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 t="s">
        <v>35</v>
      </c>
      <c r="U23" s="24"/>
      <c r="V23" s="25"/>
      <c r="W23" s="25"/>
      <c r="X23" s="25"/>
      <c r="Y23" s="25"/>
      <c r="Z23" s="23" t="s">
        <v>34</v>
      </c>
      <c r="AA23" s="26">
        <v>24</v>
      </c>
      <c r="AB23" s="27"/>
      <c r="AC23" s="27"/>
      <c r="AD23" s="26">
        <v>15</v>
      </c>
      <c r="AE23" s="26">
        <v>15</v>
      </c>
      <c r="AF23" s="58">
        <v>7</v>
      </c>
    </row>
    <row r="24" spans="1:32" ht="66.95" customHeight="1" x14ac:dyDescent="0.25">
      <c r="A24" s="20" t="s">
        <v>36</v>
      </c>
      <c r="B24" s="10" t="s">
        <v>20</v>
      </c>
      <c r="C24" s="10" t="s">
        <v>22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21"/>
      <c r="W24" s="21"/>
      <c r="X24" s="21"/>
      <c r="Y24" s="21"/>
      <c r="Z24" s="20" t="s">
        <v>36</v>
      </c>
      <c r="AA24" s="22">
        <f>AA25</f>
        <v>136</v>
      </c>
      <c r="AB24" s="22">
        <f t="shared" ref="AB24:AF24" si="6">AB25</f>
        <v>0</v>
      </c>
      <c r="AC24" s="22">
        <f t="shared" si="6"/>
        <v>0</v>
      </c>
      <c r="AD24" s="22">
        <f t="shared" si="6"/>
        <v>254</v>
      </c>
      <c r="AE24" s="22">
        <f t="shared" si="6"/>
        <v>254</v>
      </c>
      <c r="AF24" s="52">
        <f t="shared" si="6"/>
        <v>105</v>
      </c>
    </row>
    <row r="25" spans="1:32" ht="50.1" customHeight="1" x14ac:dyDescent="0.25">
      <c r="A25" s="23" t="s">
        <v>32</v>
      </c>
      <c r="B25" s="24" t="s">
        <v>20</v>
      </c>
      <c r="C25" s="24" t="s">
        <v>22</v>
      </c>
      <c r="D25" s="24" t="s">
        <v>25</v>
      </c>
      <c r="E25" s="24" t="s">
        <v>37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 t="s">
        <v>33</v>
      </c>
      <c r="U25" s="24"/>
      <c r="V25" s="25"/>
      <c r="W25" s="25"/>
      <c r="X25" s="25"/>
      <c r="Y25" s="25"/>
      <c r="Z25" s="23" t="s">
        <v>32</v>
      </c>
      <c r="AA25" s="26">
        <v>136</v>
      </c>
      <c r="AB25" s="27"/>
      <c r="AC25" s="27"/>
      <c r="AD25" s="26">
        <v>254</v>
      </c>
      <c r="AE25" s="26">
        <v>254</v>
      </c>
      <c r="AF25" s="60">
        <v>105</v>
      </c>
    </row>
    <row r="26" spans="1:32" ht="50.1" customHeight="1" x14ac:dyDescent="0.25">
      <c r="A26" s="20" t="s">
        <v>38</v>
      </c>
      <c r="B26" s="10" t="s">
        <v>20</v>
      </c>
      <c r="C26" s="10" t="s">
        <v>22</v>
      </c>
      <c r="D26" s="10" t="s">
        <v>25</v>
      </c>
      <c r="E26" s="10" t="s">
        <v>39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21"/>
      <c r="W26" s="21"/>
      <c r="X26" s="21"/>
      <c r="Y26" s="21"/>
      <c r="Z26" s="20" t="s">
        <v>38</v>
      </c>
      <c r="AA26" s="22">
        <f>AA27</f>
        <v>1161</v>
      </c>
      <c r="AB26" s="22">
        <f t="shared" ref="AB26:AF26" si="7">AB27</f>
        <v>0</v>
      </c>
      <c r="AC26" s="22">
        <f t="shared" si="7"/>
        <v>0</v>
      </c>
      <c r="AD26" s="22">
        <f t="shared" si="7"/>
        <v>1139</v>
      </c>
      <c r="AE26" s="22">
        <f t="shared" si="7"/>
        <v>1154</v>
      </c>
      <c r="AF26" s="52" t="str">
        <f t="shared" si="7"/>
        <v>762,1</v>
      </c>
    </row>
    <row r="27" spans="1:32" ht="50.1" customHeight="1" x14ac:dyDescent="0.25">
      <c r="A27" s="23" t="s">
        <v>32</v>
      </c>
      <c r="B27" s="24" t="s">
        <v>20</v>
      </c>
      <c r="C27" s="24" t="s">
        <v>22</v>
      </c>
      <c r="D27" s="24" t="s">
        <v>25</v>
      </c>
      <c r="E27" s="24" t="s">
        <v>39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 t="s">
        <v>33</v>
      </c>
      <c r="U27" s="24"/>
      <c r="V27" s="25"/>
      <c r="W27" s="25"/>
      <c r="X27" s="25"/>
      <c r="Y27" s="25"/>
      <c r="Z27" s="23" t="s">
        <v>32</v>
      </c>
      <c r="AA27" s="26">
        <v>1161</v>
      </c>
      <c r="AB27" s="27"/>
      <c r="AC27" s="27"/>
      <c r="AD27" s="26">
        <v>1139</v>
      </c>
      <c r="AE27" s="26">
        <v>1154</v>
      </c>
      <c r="AF27" s="58" t="s">
        <v>181</v>
      </c>
    </row>
    <row r="28" spans="1:32" ht="133.69999999999999" customHeight="1" x14ac:dyDescent="0.25">
      <c r="A28" s="20" t="s">
        <v>40</v>
      </c>
      <c r="B28" s="10" t="s">
        <v>20</v>
      </c>
      <c r="C28" s="10" t="s">
        <v>22</v>
      </c>
      <c r="D28" s="10" t="s">
        <v>25</v>
      </c>
      <c r="E28" s="10" t="s">
        <v>41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21"/>
      <c r="W28" s="21"/>
      <c r="X28" s="21"/>
      <c r="Y28" s="21"/>
      <c r="Z28" s="20" t="s">
        <v>40</v>
      </c>
      <c r="AA28" s="22">
        <f>AA29</f>
        <v>20.5</v>
      </c>
      <c r="AB28" s="22">
        <f t="shared" ref="AB28:AF28" si="8">AB29</f>
        <v>0</v>
      </c>
      <c r="AC28" s="22">
        <f t="shared" si="8"/>
        <v>0</v>
      </c>
      <c r="AD28" s="22">
        <f t="shared" si="8"/>
        <v>0</v>
      </c>
      <c r="AE28" s="22">
        <f t="shared" si="8"/>
        <v>0</v>
      </c>
      <c r="AF28" s="52" t="str">
        <f t="shared" si="8"/>
        <v>15,4</v>
      </c>
    </row>
    <row r="29" spans="1:32" ht="33.4" customHeight="1" x14ac:dyDescent="0.25">
      <c r="A29" s="23" t="s">
        <v>42</v>
      </c>
      <c r="B29" s="24" t="s">
        <v>20</v>
      </c>
      <c r="C29" s="24" t="s">
        <v>22</v>
      </c>
      <c r="D29" s="24" t="s">
        <v>25</v>
      </c>
      <c r="E29" s="24" t="s">
        <v>41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 t="s">
        <v>43</v>
      </c>
      <c r="U29" s="24"/>
      <c r="V29" s="25"/>
      <c r="W29" s="25"/>
      <c r="X29" s="25"/>
      <c r="Y29" s="25"/>
      <c r="Z29" s="23" t="s">
        <v>42</v>
      </c>
      <c r="AA29" s="26">
        <v>20.5</v>
      </c>
      <c r="AB29" s="27"/>
      <c r="AC29" s="27"/>
      <c r="AD29" s="26"/>
      <c r="AE29" s="26"/>
      <c r="AF29" s="58" t="s">
        <v>182</v>
      </c>
    </row>
    <row r="30" spans="1:32" ht="100.35" customHeight="1" x14ac:dyDescent="0.25">
      <c r="A30" s="20" t="s">
        <v>44</v>
      </c>
      <c r="B30" s="10" t="s">
        <v>20</v>
      </c>
      <c r="C30" s="10" t="s">
        <v>22</v>
      </c>
      <c r="D30" s="10" t="s">
        <v>25</v>
      </c>
      <c r="E30" s="10" t="s">
        <v>45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21"/>
      <c r="W30" s="21"/>
      <c r="X30" s="21"/>
      <c r="Y30" s="21"/>
      <c r="Z30" s="20" t="s">
        <v>44</v>
      </c>
      <c r="AA30" s="22">
        <f>AA31</f>
        <v>18</v>
      </c>
      <c r="AB30" s="22">
        <f t="shared" ref="AB30:AF30" si="9">AB31</f>
        <v>0</v>
      </c>
      <c r="AC30" s="22">
        <f t="shared" si="9"/>
        <v>0</v>
      </c>
      <c r="AD30" s="22">
        <f t="shared" si="9"/>
        <v>0</v>
      </c>
      <c r="AE30" s="22">
        <f t="shared" si="9"/>
        <v>0</v>
      </c>
      <c r="AF30" s="52">
        <f t="shared" si="9"/>
        <v>9</v>
      </c>
    </row>
    <row r="31" spans="1:32" ht="33.4" customHeight="1" x14ac:dyDescent="0.25">
      <c r="A31" s="23" t="s">
        <v>42</v>
      </c>
      <c r="B31" s="24" t="s">
        <v>20</v>
      </c>
      <c r="C31" s="24" t="s">
        <v>22</v>
      </c>
      <c r="D31" s="24" t="s">
        <v>25</v>
      </c>
      <c r="E31" s="24" t="s">
        <v>45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 t="s">
        <v>43</v>
      </c>
      <c r="U31" s="24"/>
      <c r="V31" s="25"/>
      <c r="W31" s="25"/>
      <c r="X31" s="25"/>
      <c r="Y31" s="25"/>
      <c r="Z31" s="23" t="s">
        <v>42</v>
      </c>
      <c r="AA31" s="26">
        <v>18</v>
      </c>
      <c r="AB31" s="27"/>
      <c r="AC31" s="27"/>
      <c r="AD31" s="26"/>
      <c r="AE31" s="26"/>
      <c r="AF31" s="58">
        <v>9</v>
      </c>
    </row>
    <row r="32" spans="1:32" ht="66.95" customHeight="1" x14ac:dyDescent="0.25">
      <c r="A32" s="20" t="s">
        <v>46</v>
      </c>
      <c r="B32" s="10" t="s">
        <v>20</v>
      </c>
      <c r="C32" s="10" t="s">
        <v>22</v>
      </c>
      <c r="D32" s="10" t="s">
        <v>25</v>
      </c>
      <c r="E32" s="10" t="s">
        <v>47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21"/>
      <c r="W32" s="21"/>
      <c r="X32" s="21"/>
      <c r="Y32" s="21"/>
      <c r="Z32" s="20" t="s">
        <v>46</v>
      </c>
      <c r="AA32" s="22">
        <f>AA33</f>
        <v>3</v>
      </c>
      <c r="AB32" s="22">
        <f t="shared" ref="AB32:AF32" si="10">AB33</f>
        <v>0</v>
      </c>
      <c r="AC32" s="22">
        <f t="shared" si="10"/>
        <v>0</v>
      </c>
      <c r="AD32" s="22">
        <f t="shared" si="10"/>
        <v>0</v>
      </c>
      <c r="AE32" s="22">
        <f t="shared" si="10"/>
        <v>0</v>
      </c>
      <c r="AF32" s="52" t="str">
        <f t="shared" si="10"/>
        <v>2,2</v>
      </c>
    </row>
    <row r="33" spans="1:32" ht="33.4" customHeight="1" x14ac:dyDescent="0.25">
      <c r="A33" s="23" t="s">
        <v>42</v>
      </c>
      <c r="B33" s="24" t="s">
        <v>20</v>
      </c>
      <c r="C33" s="24" t="s">
        <v>22</v>
      </c>
      <c r="D33" s="24" t="s">
        <v>25</v>
      </c>
      <c r="E33" s="24" t="s">
        <v>47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 t="s">
        <v>43</v>
      </c>
      <c r="U33" s="24"/>
      <c r="V33" s="25"/>
      <c r="W33" s="25"/>
      <c r="X33" s="25"/>
      <c r="Y33" s="25"/>
      <c r="Z33" s="23" t="s">
        <v>42</v>
      </c>
      <c r="AA33" s="26">
        <v>3</v>
      </c>
      <c r="AB33" s="27"/>
      <c r="AC33" s="27"/>
      <c r="AD33" s="26"/>
      <c r="AE33" s="26"/>
      <c r="AF33" s="58" t="s">
        <v>183</v>
      </c>
    </row>
    <row r="34" spans="1:32" ht="83.65" customHeight="1" x14ac:dyDescent="0.25">
      <c r="A34" s="15" t="s">
        <v>48</v>
      </c>
      <c r="B34" s="16" t="s">
        <v>20</v>
      </c>
      <c r="C34" s="16" t="s">
        <v>22</v>
      </c>
      <c r="D34" s="16" t="s">
        <v>49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7"/>
      <c r="W34" s="17"/>
      <c r="X34" s="17"/>
      <c r="Y34" s="17"/>
      <c r="Z34" s="15" t="s">
        <v>48</v>
      </c>
      <c r="AA34" s="18">
        <f>AA35+AA37+AA39</f>
        <v>414.8</v>
      </c>
      <c r="AB34" s="18">
        <f t="shared" ref="AB34:AF34" si="11">AB35+AB37+AB39</f>
        <v>0</v>
      </c>
      <c r="AC34" s="18">
        <f t="shared" si="11"/>
        <v>0</v>
      </c>
      <c r="AD34" s="18">
        <f t="shared" si="11"/>
        <v>0</v>
      </c>
      <c r="AE34" s="18">
        <f t="shared" si="11"/>
        <v>0</v>
      </c>
      <c r="AF34" s="53">
        <f t="shared" si="11"/>
        <v>323.60000000000002</v>
      </c>
    </row>
    <row r="35" spans="1:32" ht="83.65" customHeight="1" x14ac:dyDescent="0.25">
      <c r="A35" s="20" t="s">
        <v>50</v>
      </c>
      <c r="B35" s="10" t="s">
        <v>20</v>
      </c>
      <c r="C35" s="10" t="s">
        <v>22</v>
      </c>
      <c r="D35" s="10" t="s">
        <v>49</v>
      </c>
      <c r="E35" s="10" t="s">
        <v>51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21"/>
      <c r="W35" s="21"/>
      <c r="X35" s="21"/>
      <c r="Y35" s="21"/>
      <c r="Z35" s="20" t="s">
        <v>50</v>
      </c>
      <c r="AA35" s="22">
        <f>AA36</f>
        <v>50</v>
      </c>
      <c r="AB35" s="22">
        <f t="shared" ref="AB35:AF35" si="12">AB36</f>
        <v>0</v>
      </c>
      <c r="AC35" s="22">
        <f t="shared" si="12"/>
        <v>0</v>
      </c>
      <c r="AD35" s="22">
        <f t="shared" si="12"/>
        <v>0</v>
      </c>
      <c r="AE35" s="22">
        <f t="shared" si="12"/>
        <v>0</v>
      </c>
      <c r="AF35" s="52">
        <f t="shared" si="12"/>
        <v>50</v>
      </c>
    </row>
    <row r="36" spans="1:32" ht="33.4" customHeight="1" x14ac:dyDescent="0.25">
      <c r="A36" s="23" t="s">
        <v>42</v>
      </c>
      <c r="B36" s="24" t="s">
        <v>20</v>
      </c>
      <c r="C36" s="24" t="s">
        <v>22</v>
      </c>
      <c r="D36" s="24" t="s">
        <v>49</v>
      </c>
      <c r="E36" s="24" t="s">
        <v>51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 t="s">
        <v>43</v>
      </c>
      <c r="U36" s="24"/>
      <c r="V36" s="25"/>
      <c r="W36" s="25"/>
      <c r="X36" s="25"/>
      <c r="Y36" s="25"/>
      <c r="Z36" s="23" t="s">
        <v>42</v>
      </c>
      <c r="AA36" s="26">
        <v>50</v>
      </c>
      <c r="AB36" s="27"/>
      <c r="AC36" s="27"/>
      <c r="AD36" s="26"/>
      <c r="AE36" s="26"/>
      <c r="AF36" s="58">
        <v>50</v>
      </c>
    </row>
    <row r="37" spans="1:32" ht="66.95" customHeight="1" x14ac:dyDescent="0.25">
      <c r="A37" s="20" t="s">
        <v>52</v>
      </c>
      <c r="B37" s="10" t="s">
        <v>20</v>
      </c>
      <c r="C37" s="10" t="s">
        <v>22</v>
      </c>
      <c r="D37" s="10" t="s">
        <v>49</v>
      </c>
      <c r="E37" s="10" t="s">
        <v>53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21"/>
      <c r="W37" s="21"/>
      <c r="X37" s="21"/>
      <c r="Y37" s="21"/>
      <c r="Z37" s="20" t="s">
        <v>52</v>
      </c>
      <c r="AA37" s="22">
        <f>AA38</f>
        <v>282.8</v>
      </c>
      <c r="AB37" s="22">
        <f t="shared" ref="AB37:AF37" si="13">AB38</f>
        <v>0</v>
      </c>
      <c r="AC37" s="22">
        <f t="shared" si="13"/>
        <v>0</v>
      </c>
      <c r="AD37" s="22">
        <f t="shared" si="13"/>
        <v>0</v>
      </c>
      <c r="AE37" s="22">
        <f t="shared" si="13"/>
        <v>0</v>
      </c>
      <c r="AF37" s="52" t="str">
        <f t="shared" si="13"/>
        <v>212,1</v>
      </c>
    </row>
    <row r="38" spans="1:32" ht="33.4" customHeight="1" x14ac:dyDescent="0.25">
      <c r="A38" s="23" t="s">
        <v>42</v>
      </c>
      <c r="B38" s="24" t="s">
        <v>20</v>
      </c>
      <c r="C38" s="24" t="s">
        <v>22</v>
      </c>
      <c r="D38" s="24" t="s">
        <v>49</v>
      </c>
      <c r="E38" s="24" t="s">
        <v>53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 t="s">
        <v>43</v>
      </c>
      <c r="U38" s="24"/>
      <c r="V38" s="25"/>
      <c r="W38" s="25"/>
      <c r="X38" s="25"/>
      <c r="Y38" s="25"/>
      <c r="Z38" s="23" t="s">
        <v>42</v>
      </c>
      <c r="AA38" s="26">
        <v>282.8</v>
      </c>
      <c r="AB38" s="27"/>
      <c r="AC38" s="27"/>
      <c r="AD38" s="26"/>
      <c r="AE38" s="26"/>
      <c r="AF38" s="58" t="s">
        <v>184</v>
      </c>
    </row>
    <row r="39" spans="1:32" ht="83.65" customHeight="1" x14ac:dyDescent="0.25">
      <c r="A39" s="20" t="s">
        <v>54</v>
      </c>
      <c r="B39" s="10" t="s">
        <v>20</v>
      </c>
      <c r="C39" s="10" t="s">
        <v>22</v>
      </c>
      <c r="D39" s="10" t="s">
        <v>49</v>
      </c>
      <c r="E39" s="10" t="s">
        <v>55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21"/>
      <c r="W39" s="21"/>
      <c r="X39" s="21"/>
      <c r="Y39" s="21"/>
      <c r="Z39" s="20" t="s">
        <v>54</v>
      </c>
      <c r="AA39" s="22">
        <f>AA40</f>
        <v>82</v>
      </c>
      <c r="AB39" s="22">
        <f t="shared" ref="AB39:AF39" si="14">AB40</f>
        <v>0</v>
      </c>
      <c r="AC39" s="22">
        <f t="shared" si="14"/>
        <v>0</v>
      </c>
      <c r="AD39" s="22">
        <f t="shared" si="14"/>
        <v>0</v>
      </c>
      <c r="AE39" s="22">
        <f t="shared" si="14"/>
        <v>0</v>
      </c>
      <c r="AF39" s="52" t="str">
        <f t="shared" si="14"/>
        <v>61,5</v>
      </c>
    </row>
    <row r="40" spans="1:32" ht="33.4" customHeight="1" x14ac:dyDescent="0.25">
      <c r="A40" s="23" t="s">
        <v>42</v>
      </c>
      <c r="B40" s="24" t="s">
        <v>20</v>
      </c>
      <c r="C40" s="24" t="s">
        <v>22</v>
      </c>
      <c r="D40" s="24" t="s">
        <v>49</v>
      </c>
      <c r="E40" s="24" t="s">
        <v>55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 t="s">
        <v>43</v>
      </c>
      <c r="U40" s="24"/>
      <c r="V40" s="25"/>
      <c r="W40" s="25"/>
      <c r="X40" s="25"/>
      <c r="Y40" s="25"/>
      <c r="Z40" s="23" t="s">
        <v>42</v>
      </c>
      <c r="AA40" s="26">
        <v>82</v>
      </c>
      <c r="AB40" s="27"/>
      <c r="AC40" s="27"/>
      <c r="AD40" s="26"/>
      <c r="AE40" s="26"/>
      <c r="AF40" s="58" t="s">
        <v>185</v>
      </c>
    </row>
    <row r="41" spans="1:32" ht="16.7" customHeight="1" x14ac:dyDescent="0.25">
      <c r="A41" s="15" t="s">
        <v>56</v>
      </c>
      <c r="B41" s="16" t="s">
        <v>20</v>
      </c>
      <c r="C41" s="16" t="s">
        <v>22</v>
      </c>
      <c r="D41" s="16" t="s">
        <v>57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7"/>
      <c r="W41" s="17"/>
      <c r="X41" s="17"/>
      <c r="Y41" s="17"/>
      <c r="Z41" s="15" t="s">
        <v>56</v>
      </c>
      <c r="AA41" s="18">
        <f>AA42</f>
        <v>30</v>
      </c>
      <c r="AB41" s="18">
        <f t="shared" ref="AB41:AF42" si="15">AB42</f>
        <v>0</v>
      </c>
      <c r="AC41" s="18">
        <f t="shared" si="15"/>
        <v>0</v>
      </c>
      <c r="AD41" s="18">
        <f t="shared" si="15"/>
        <v>30</v>
      </c>
      <c r="AE41" s="18">
        <f t="shared" si="15"/>
        <v>30</v>
      </c>
      <c r="AF41" s="53">
        <f t="shared" si="15"/>
        <v>0</v>
      </c>
    </row>
    <row r="42" spans="1:32" ht="33.4" customHeight="1" x14ac:dyDescent="0.25">
      <c r="A42" s="20" t="s">
        <v>58</v>
      </c>
      <c r="B42" s="10" t="s">
        <v>20</v>
      </c>
      <c r="C42" s="10" t="s">
        <v>22</v>
      </c>
      <c r="D42" s="10" t="s">
        <v>57</v>
      </c>
      <c r="E42" s="10" t="s">
        <v>59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21"/>
      <c r="W42" s="21"/>
      <c r="X42" s="21"/>
      <c r="Y42" s="21"/>
      <c r="Z42" s="20" t="s">
        <v>58</v>
      </c>
      <c r="AA42" s="22">
        <f>AA43</f>
        <v>30</v>
      </c>
      <c r="AB42" s="22">
        <f t="shared" si="15"/>
        <v>0</v>
      </c>
      <c r="AC42" s="22">
        <f t="shared" si="15"/>
        <v>0</v>
      </c>
      <c r="AD42" s="22">
        <f t="shared" si="15"/>
        <v>30</v>
      </c>
      <c r="AE42" s="22">
        <f t="shared" si="15"/>
        <v>30</v>
      </c>
      <c r="AF42" s="52">
        <f t="shared" si="15"/>
        <v>0</v>
      </c>
    </row>
    <row r="43" spans="1:32" ht="33.4" customHeight="1" x14ac:dyDescent="0.25">
      <c r="A43" s="23" t="s">
        <v>60</v>
      </c>
      <c r="B43" s="24" t="s">
        <v>20</v>
      </c>
      <c r="C43" s="24" t="s">
        <v>22</v>
      </c>
      <c r="D43" s="24" t="s">
        <v>57</v>
      </c>
      <c r="E43" s="24" t="s">
        <v>59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 t="s">
        <v>61</v>
      </c>
      <c r="U43" s="24"/>
      <c r="V43" s="25"/>
      <c r="W43" s="25"/>
      <c r="X43" s="25"/>
      <c r="Y43" s="25"/>
      <c r="Z43" s="23" t="s">
        <v>60</v>
      </c>
      <c r="AA43" s="26">
        <v>30</v>
      </c>
      <c r="AB43" s="27"/>
      <c r="AC43" s="27"/>
      <c r="AD43" s="26">
        <v>30</v>
      </c>
      <c r="AE43" s="26">
        <v>30</v>
      </c>
      <c r="AF43" s="58">
        <v>0</v>
      </c>
    </row>
    <row r="44" spans="1:32" ht="33.4" customHeight="1" x14ac:dyDescent="0.25">
      <c r="A44" s="15" t="s">
        <v>62</v>
      </c>
      <c r="B44" s="16" t="s">
        <v>20</v>
      </c>
      <c r="C44" s="16" t="s">
        <v>22</v>
      </c>
      <c r="D44" s="16" t="s">
        <v>63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7"/>
      <c r="W44" s="17"/>
      <c r="X44" s="17"/>
      <c r="Y44" s="17"/>
      <c r="Z44" s="15" t="s">
        <v>62</v>
      </c>
      <c r="AA44" s="18">
        <f>AA45+AA48+AA50+AA52+AA58</f>
        <v>1448.6</v>
      </c>
      <c r="AB44" s="18">
        <f t="shared" ref="AB44:AF44" si="16">AB45+AB48+AB50+AB52+AB58</f>
        <v>0</v>
      </c>
      <c r="AC44" s="18">
        <f t="shared" si="16"/>
        <v>0</v>
      </c>
      <c r="AD44" s="18">
        <f t="shared" si="16"/>
        <v>710.09999999999991</v>
      </c>
      <c r="AE44" s="18">
        <f t="shared" si="16"/>
        <v>710.09999999999991</v>
      </c>
      <c r="AF44" s="53">
        <f t="shared" si="16"/>
        <v>875.69999999999993</v>
      </c>
    </row>
    <row r="45" spans="1:32" ht="83.65" customHeight="1" x14ac:dyDescent="0.25">
      <c r="A45" s="20" t="s">
        <v>64</v>
      </c>
      <c r="B45" s="10" t="s">
        <v>20</v>
      </c>
      <c r="C45" s="10" t="s">
        <v>22</v>
      </c>
      <c r="D45" s="10" t="s">
        <v>63</v>
      </c>
      <c r="E45" s="10" t="s">
        <v>65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21"/>
      <c r="W45" s="21"/>
      <c r="X45" s="21"/>
      <c r="Y45" s="21"/>
      <c r="Z45" s="20" t="s">
        <v>64</v>
      </c>
      <c r="AA45" s="22">
        <f>AA46+AA47</f>
        <v>539.6</v>
      </c>
      <c r="AB45" s="22">
        <f t="shared" ref="AB45:AF45" si="17">AB46+AB47</f>
        <v>0</v>
      </c>
      <c r="AC45" s="22">
        <f t="shared" si="17"/>
        <v>0</v>
      </c>
      <c r="AD45" s="22">
        <f t="shared" si="17"/>
        <v>511.09999999999997</v>
      </c>
      <c r="AE45" s="22">
        <f t="shared" si="17"/>
        <v>511.09999999999997</v>
      </c>
      <c r="AF45" s="52">
        <f t="shared" si="17"/>
        <v>374.59999999999997</v>
      </c>
    </row>
    <row r="46" spans="1:32" ht="50.1" customHeight="1" x14ac:dyDescent="0.25">
      <c r="A46" s="23" t="s">
        <v>32</v>
      </c>
      <c r="B46" s="24" t="s">
        <v>20</v>
      </c>
      <c r="C46" s="24" t="s">
        <v>22</v>
      </c>
      <c r="D46" s="24" t="s">
        <v>63</v>
      </c>
      <c r="E46" s="24" t="s">
        <v>65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 t="s">
        <v>33</v>
      </c>
      <c r="U46" s="24"/>
      <c r="V46" s="25"/>
      <c r="W46" s="25"/>
      <c r="X46" s="25"/>
      <c r="Y46" s="25"/>
      <c r="Z46" s="23" t="s">
        <v>32</v>
      </c>
      <c r="AA46" s="26">
        <v>498</v>
      </c>
      <c r="AB46" s="27"/>
      <c r="AC46" s="27"/>
      <c r="AD46" s="26">
        <v>480.9</v>
      </c>
      <c r="AE46" s="26">
        <v>480.9</v>
      </c>
      <c r="AF46" s="58" t="s">
        <v>186</v>
      </c>
    </row>
    <row r="47" spans="1:32" ht="66.95" customHeight="1" x14ac:dyDescent="0.25">
      <c r="A47" s="23" t="s">
        <v>28</v>
      </c>
      <c r="B47" s="24" t="s">
        <v>20</v>
      </c>
      <c r="C47" s="24" t="s">
        <v>22</v>
      </c>
      <c r="D47" s="24" t="s">
        <v>63</v>
      </c>
      <c r="E47" s="24" t="s">
        <v>65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 t="s">
        <v>29</v>
      </c>
      <c r="U47" s="24"/>
      <c r="V47" s="25"/>
      <c r="W47" s="25"/>
      <c r="X47" s="25"/>
      <c r="Y47" s="25"/>
      <c r="Z47" s="23" t="s">
        <v>28</v>
      </c>
      <c r="AA47" s="26">
        <v>41.6</v>
      </c>
      <c r="AB47" s="27"/>
      <c r="AC47" s="27"/>
      <c r="AD47" s="26">
        <v>30.2</v>
      </c>
      <c r="AE47" s="26">
        <v>30.2</v>
      </c>
      <c r="AF47" s="58" t="s">
        <v>187</v>
      </c>
    </row>
    <row r="48" spans="1:32" ht="66.95" customHeight="1" x14ac:dyDescent="0.25">
      <c r="A48" s="20" t="s">
        <v>66</v>
      </c>
      <c r="B48" s="10" t="s">
        <v>20</v>
      </c>
      <c r="C48" s="10" t="s">
        <v>22</v>
      </c>
      <c r="D48" s="10" t="s">
        <v>63</v>
      </c>
      <c r="E48" s="10" t="s">
        <v>67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21"/>
      <c r="W48" s="21"/>
      <c r="X48" s="21"/>
      <c r="Y48" s="21"/>
      <c r="Z48" s="20" t="s">
        <v>66</v>
      </c>
      <c r="AA48" s="22">
        <f>AA49</f>
        <v>30</v>
      </c>
      <c r="AB48" s="22">
        <f t="shared" ref="AB48:AF48" si="18">AB49</f>
        <v>0</v>
      </c>
      <c r="AC48" s="22">
        <f t="shared" si="18"/>
        <v>0</v>
      </c>
      <c r="AD48" s="22">
        <f t="shared" si="18"/>
        <v>30</v>
      </c>
      <c r="AE48" s="22">
        <f t="shared" si="18"/>
        <v>30</v>
      </c>
      <c r="AF48" s="52">
        <f t="shared" si="18"/>
        <v>0</v>
      </c>
    </row>
    <row r="49" spans="1:32" ht="66.95" customHeight="1" x14ac:dyDescent="0.25">
      <c r="A49" s="23" t="s">
        <v>28</v>
      </c>
      <c r="B49" s="24" t="s">
        <v>20</v>
      </c>
      <c r="C49" s="24" t="s">
        <v>22</v>
      </c>
      <c r="D49" s="24" t="s">
        <v>63</v>
      </c>
      <c r="E49" s="24" t="s">
        <v>67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 t="s">
        <v>29</v>
      </c>
      <c r="U49" s="24"/>
      <c r="V49" s="25"/>
      <c r="W49" s="25"/>
      <c r="X49" s="25"/>
      <c r="Y49" s="25"/>
      <c r="Z49" s="23" t="s">
        <v>28</v>
      </c>
      <c r="AA49" s="26">
        <v>30</v>
      </c>
      <c r="AB49" s="27"/>
      <c r="AC49" s="27"/>
      <c r="AD49" s="26">
        <v>30</v>
      </c>
      <c r="AE49" s="26">
        <v>30</v>
      </c>
      <c r="AF49" s="58">
        <v>0</v>
      </c>
    </row>
    <row r="50" spans="1:32" ht="100.35" customHeight="1" x14ac:dyDescent="0.25">
      <c r="A50" s="20" t="s">
        <v>68</v>
      </c>
      <c r="B50" s="10" t="s">
        <v>20</v>
      </c>
      <c r="C50" s="10" t="s">
        <v>22</v>
      </c>
      <c r="D50" s="10" t="s">
        <v>63</v>
      </c>
      <c r="E50" s="10" t="s">
        <v>69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21"/>
      <c r="W50" s="21"/>
      <c r="X50" s="21"/>
      <c r="Y50" s="21"/>
      <c r="Z50" s="20" t="s">
        <v>68</v>
      </c>
      <c r="AA50" s="22">
        <f>AA51</f>
        <v>100</v>
      </c>
      <c r="AB50" s="22">
        <f t="shared" ref="AB50:AF50" si="19">AB51</f>
        <v>0</v>
      </c>
      <c r="AC50" s="22">
        <f t="shared" si="19"/>
        <v>0</v>
      </c>
      <c r="AD50" s="22">
        <f t="shared" si="19"/>
        <v>100</v>
      </c>
      <c r="AE50" s="22">
        <f t="shared" si="19"/>
        <v>100</v>
      </c>
      <c r="AF50" s="52">
        <f t="shared" si="19"/>
        <v>0</v>
      </c>
    </row>
    <row r="51" spans="1:32" ht="66.95" customHeight="1" x14ac:dyDescent="0.25">
      <c r="A51" s="23" t="s">
        <v>28</v>
      </c>
      <c r="B51" s="24" t="s">
        <v>20</v>
      </c>
      <c r="C51" s="24" t="s">
        <v>22</v>
      </c>
      <c r="D51" s="24" t="s">
        <v>63</v>
      </c>
      <c r="E51" s="24" t="s">
        <v>69</v>
      </c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 t="s">
        <v>29</v>
      </c>
      <c r="U51" s="24"/>
      <c r="V51" s="25"/>
      <c r="W51" s="25"/>
      <c r="X51" s="25"/>
      <c r="Y51" s="25"/>
      <c r="Z51" s="23" t="s">
        <v>28</v>
      </c>
      <c r="AA51" s="26">
        <v>100</v>
      </c>
      <c r="AB51" s="27"/>
      <c r="AC51" s="27"/>
      <c r="AD51" s="26">
        <v>100</v>
      </c>
      <c r="AE51" s="26">
        <v>100</v>
      </c>
      <c r="AF51" s="58">
        <v>0</v>
      </c>
    </row>
    <row r="52" spans="1:32" ht="33.4" customHeight="1" x14ac:dyDescent="0.25">
      <c r="A52" s="20" t="s">
        <v>70</v>
      </c>
      <c r="B52" s="10" t="s">
        <v>20</v>
      </c>
      <c r="C52" s="10" t="s">
        <v>22</v>
      </c>
      <c r="D52" s="10" t="s">
        <v>63</v>
      </c>
      <c r="E52" s="10" t="s">
        <v>71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21"/>
      <c r="W52" s="21"/>
      <c r="X52" s="21"/>
      <c r="Y52" s="21"/>
      <c r="Z52" s="20" t="s">
        <v>70</v>
      </c>
      <c r="AA52" s="22">
        <f>AA53+AA56+AA57+AA55+AA54</f>
        <v>589</v>
      </c>
      <c r="AB52" s="22">
        <f t="shared" ref="AB52:AF52" si="20">AB53+AB56+AB57+AB55+AB54</f>
        <v>0</v>
      </c>
      <c r="AC52" s="22">
        <f t="shared" si="20"/>
        <v>0</v>
      </c>
      <c r="AD52" s="22">
        <f t="shared" si="20"/>
        <v>69</v>
      </c>
      <c r="AE52" s="22">
        <f t="shared" si="20"/>
        <v>69</v>
      </c>
      <c r="AF52" s="52">
        <f t="shared" si="20"/>
        <v>378.8</v>
      </c>
    </row>
    <row r="53" spans="1:32" ht="50.1" customHeight="1" x14ac:dyDescent="0.25">
      <c r="A53" s="23" t="s">
        <v>32</v>
      </c>
      <c r="B53" s="24" t="s">
        <v>20</v>
      </c>
      <c r="C53" s="24" t="s">
        <v>22</v>
      </c>
      <c r="D53" s="24" t="s">
        <v>63</v>
      </c>
      <c r="E53" s="24" t="s">
        <v>71</v>
      </c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 t="s">
        <v>33</v>
      </c>
      <c r="U53" s="24"/>
      <c r="V53" s="25"/>
      <c r="W53" s="25"/>
      <c r="X53" s="25"/>
      <c r="Y53" s="25"/>
      <c r="Z53" s="23" t="s">
        <v>32</v>
      </c>
      <c r="AA53" s="26">
        <v>61</v>
      </c>
      <c r="AB53" s="27"/>
      <c r="AC53" s="27"/>
      <c r="AD53" s="26">
        <v>20</v>
      </c>
      <c r="AE53" s="26">
        <v>20</v>
      </c>
      <c r="AF53" s="58">
        <v>61</v>
      </c>
    </row>
    <row r="54" spans="1:32" ht="50.1" customHeight="1" x14ac:dyDescent="0.25">
      <c r="A54" s="23" t="s">
        <v>28</v>
      </c>
      <c r="B54" s="24" t="s">
        <v>20</v>
      </c>
      <c r="C54" s="24" t="s">
        <v>22</v>
      </c>
      <c r="D54" s="24" t="s">
        <v>63</v>
      </c>
      <c r="E54" s="24" t="s">
        <v>71</v>
      </c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 t="s">
        <v>29</v>
      </c>
      <c r="U54" s="24"/>
      <c r="V54" s="25"/>
      <c r="W54" s="25"/>
      <c r="X54" s="25"/>
      <c r="Y54" s="25"/>
      <c r="Z54" s="23"/>
      <c r="AA54" s="26">
        <v>300</v>
      </c>
      <c r="AB54" s="27"/>
      <c r="AC54" s="27"/>
      <c r="AD54" s="26"/>
      <c r="AE54" s="26"/>
      <c r="AF54" s="58">
        <v>99</v>
      </c>
    </row>
    <row r="55" spans="1:32" ht="47.25" customHeight="1" x14ac:dyDescent="0.25">
      <c r="A55" s="23" t="s">
        <v>72</v>
      </c>
      <c r="B55" s="24" t="s">
        <v>20</v>
      </c>
      <c r="C55" s="24" t="s">
        <v>22</v>
      </c>
      <c r="D55" s="24" t="s">
        <v>63</v>
      </c>
      <c r="E55" s="24" t="s">
        <v>71</v>
      </c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5" t="s">
        <v>73</v>
      </c>
      <c r="U55" s="30"/>
      <c r="V55" s="31"/>
      <c r="W55" s="31"/>
      <c r="X55" s="31"/>
      <c r="Y55" s="31"/>
      <c r="Z55" s="29"/>
      <c r="AA55" s="32">
        <v>16</v>
      </c>
      <c r="AB55" s="27"/>
      <c r="AC55" s="27"/>
      <c r="AD55" s="26"/>
      <c r="AE55" s="26"/>
      <c r="AF55" s="58">
        <v>16</v>
      </c>
    </row>
    <row r="56" spans="1:32" ht="50.25" customHeight="1" x14ac:dyDescent="0.25">
      <c r="A56" s="23" t="s">
        <v>160</v>
      </c>
      <c r="B56" s="24" t="s">
        <v>20</v>
      </c>
      <c r="C56" s="24" t="s">
        <v>22</v>
      </c>
      <c r="D56" s="24" t="s">
        <v>63</v>
      </c>
      <c r="E56" s="24" t="s">
        <v>71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36" t="s">
        <v>159</v>
      </c>
      <c r="U56" s="24"/>
      <c r="V56" s="25"/>
      <c r="W56" s="25"/>
      <c r="X56" s="25"/>
      <c r="Y56" s="25"/>
      <c r="Z56" s="23" t="s">
        <v>72</v>
      </c>
      <c r="AA56" s="26">
        <v>87</v>
      </c>
      <c r="AB56" s="27"/>
      <c r="AC56" s="27"/>
      <c r="AD56" s="26">
        <v>19</v>
      </c>
      <c r="AE56" s="26">
        <v>19</v>
      </c>
      <c r="AF56" s="58">
        <v>87</v>
      </c>
    </row>
    <row r="57" spans="1:32" ht="33.4" customHeight="1" x14ac:dyDescent="0.25">
      <c r="A57" s="23" t="s">
        <v>34</v>
      </c>
      <c r="B57" s="24" t="s">
        <v>20</v>
      </c>
      <c r="C57" s="24" t="s">
        <v>22</v>
      </c>
      <c r="D57" s="24" t="s">
        <v>63</v>
      </c>
      <c r="E57" s="24" t="s">
        <v>71</v>
      </c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 t="s">
        <v>35</v>
      </c>
      <c r="U57" s="24"/>
      <c r="V57" s="25"/>
      <c r="W57" s="25"/>
      <c r="X57" s="25"/>
      <c r="Y57" s="25"/>
      <c r="Z57" s="23" t="s">
        <v>34</v>
      </c>
      <c r="AA57" s="26">
        <v>125</v>
      </c>
      <c r="AB57" s="27"/>
      <c r="AC57" s="27"/>
      <c r="AD57" s="26">
        <v>30</v>
      </c>
      <c r="AE57" s="26">
        <v>30</v>
      </c>
      <c r="AF57" s="58" t="s">
        <v>188</v>
      </c>
    </row>
    <row r="58" spans="1:32" ht="58.5" customHeight="1" x14ac:dyDescent="0.25">
      <c r="A58" s="37" t="s">
        <v>161</v>
      </c>
      <c r="B58" s="28" t="s">
        <v>20</v>
      </c>
      <c r="C58" s="28" t="s">
        <v>22</v>
      </c>
      <c r="D58" s="28" t="s">
        <v>63</v>
      </c>
      <c r="E58" s="28" t="s">
        <v>158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5"/>
      <c r="W58" s="25"/>
      <c r="X58" s="25"/>
      <c r="Y58" s="25"/>
      <c r="Z58" s="23"/>
      <c r="AA58" s="26">
        <f>AA59</f>
        <v>190</v>
      </c>
      <c r="AB58" s="26">
        <f t="shared" ref="AB58:AF58" si="21">AB59</f>
        <v>0</v>
      </c>
      <c r="AC58" s="26">
        <f t="shared" si="21"/>
        <v>0</v>
      </c>
      <c r="AD58" s="26">
        <f t="shared" si="21"/>
        <v>0</v>
      </c>
      <c r="AE58" s="26">
        <f t="shared" si="21"/>
        <v>0</v>
      </c>
      <c r="AF58" s="54" t="str">
        <f t="shared" si="21"/>
        <v>122,3</v>
      </c>
    </row>
    <row r="59" spans="1:32" ht="47.25" customHeight="1" x14ac:dyDescent="0.25">
      <c r="A59" s="23" t="s">
        <v>28</v>
      </c>
      <c r="B59" s="24" t="s">
        <v>20</v>
      </c>
      <c r="C59" s="24" t="s">
        <v>22</v>
      </c>
      <c r="D59" s="24" t="s">
        <v>63</v>
      </c>
      <c r="E59" s="24" t="s">
        <v>158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 t="s">
        <v>29</v>
      </c>
      <c r="U59" s="24"/>
      <c r="V59" s="25"/>
      <c r="W59" s="25"/>
      <c r="X59" s="25"/>
      <c r="Y59" s="25"/>
      <c r="Z59" s="23"/>
      <c r="AA59" s="26">
        <v>190</v>
      </c>
      <c r="AB59" s="27"/>
      <c r="AC59" s="27"/>
      <c r="AD59" s="26"/>
      <c r="AE59" s="26"/>
      <c r="AF59" s="58" t="s">
        <v>210</v>
      </c>
    </row>
    <row r="60" spans="1:32" ht="16.7" customHeight="1" x14ac:dyDescent="0.25">
      <c r="A60" s="15" t="s">
        <v>74</v>
      </c>
      <c r="B60" s="16" t="s">
        <v>20</v>
      </c>
      <c r="C60" s="16" t="s">
        <v>75</v>
      </c>
      <c r="D60" s="16" t="s">
        <v>23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7"/>
      <c r="W60" s="17"/>
      <c r="X60" s="17"/>
      <c r="Y60" s="17"/>
      <c r="Z60" s="15" t="s">
        <v>74</v>
      </c>
      <c r="AA60" s="18">
        <f>AA61</f>
        <v>254.4</v>
      </c>
      <c r="AB60" s="18">
        <f t="shared" ref="AB60:AF62" si="22">AB61</f>
        <v>0</v>
      </c>
      <c r="AC60" s="18">
        <f t="shared" si="22"/>
        <v>0</v>
      </c>
      <c r="AD60" s="18">
        <f t="shared" si="22"/>
        <v>233.7</v>
      </c>
      <c r="AE60" s="18">
        <f t="shared" si="22"/>
        <v>0</v>
      </c>
      <c r="AF60" s="53" t="str">
        <f t="shared" si="22"/>
        <v>161,3</v>
      </c>
    </row>
    <row r="61" spans="1:32" ht="33.4" customHeight="1" x14ac:dyDescent="0.25">
      <c r="A61" s="15" t="s">
        <v>76</v>
      </c>
      <c r="B61" s="16" t="s">
        <v>20</v>
      </c>
      <c r="C61" s="16" t="s">
        <v>75</v>
      </c>
      <c r="D61" s="16" t="s">
        <v>77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7"/>
      <c r="W61" s="17"/>
      <c r="X61" s="17"/>
      <c r="Y61" s="17"/>
      <c r="Z61" s="15" t="s">
        <v>76</v>
      </c>
      <c r="AA61" s="18">
        <f>AA62</f>
        <v>254.4</v>
      </c>
      <c r="AB61" s="18">
        <f t="shared" si="22"/>
        <v>0</v>
      </c>
      <c r="AC61" s="18">
        <f t="shared" si="22"/>
        <v>0</v>
      </c>
      <c r="AD61" s="18">
        <f t="shared" si="22"/>
        <v>233.7</v>
      </c>
      <c r="AE61" s="18">
        <f t="shared" si="22"/>
        <v>0</v>
      </c>
      <c r="AF61" s="53" t="str">
        <f t="shared" si="22"/>
        <v>161,3</v>
      </c>
    </row>
    <row r="62" spans="1:32" ht="66.95" customHeight="1" x14ac:dyDescent="0.25">
      <c r="A62" s="20" t="s">
        <v>78</v>
      </c>
      <c r="B62" s="10" t="s">
        <v>20</v>
      </c>
      <c r="C62" s="10" t="s">
        <v>75</v>
      </c>
      <c r="D62" s="10" t="s">
        <v>77</v>
      </c>
      <c r="E62" s="10" t="s">
        <v>79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21"/>
      <c r="W62" s="21"/>
      <c r="X62" s="21"/>
      <c r="Y62" s="21"/>
      <c r="Z62" s="20" t="s">
        <v>78</v>
      </c>
      <c r="AA62" s="22">
        <f>AA63</f>
        <v>254.4</v>
      </c>
      <c r="AB62" s="22">
        <f t="shared" si="22"/>
        <v>0</v>
      </c>
      <c r="AC62" s="22">
        <f t="shared" si="22"/>
        <v>0</v>
      </c>
      <c r="AD62" s="22">
        <f t="shared" si="22"/>
        <v>233.7</v>
      </c>
      <c r="AE62" s="22">
        <f t="shared" si="22"/>
        <v>0</v>
      </c>
      <c r="AF62" s="52" t="str">
        <f t="shared" si="22"/>
        <v>161,3</v>
      </c>
    </row>
    <row r="63" spans="1:32" ht="50.1" customHeight="1" x14ac:dyDescent="0.25">
      <c r="A63" s="23" t="s">
        <v>32</v>
      </c>
      <c r="B63" s="24" t="s">
        <v>20</v>
      </c>
      <c r="C63" s="24" t="s">
        <v>75</v>
      </c>
      <c r="D63" s="24" t="s">
        <v>77</v>
      </c>
      <c r="E63" s="24" t="s">
        <v>79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 t="s">
        <v>33</v>
      </c>
      <c r="U63" s="24"/>
      <c r="V63" s="25"/>
      <c r="W63" s="25"/>
      <c r="X63" s="25"/>
      <c r="Y63" s="25"/>
      <c r="Z63" s="23" t="s">
        <v>32</v>
      </c>
      <c r="AA63" s="26">
        <v>254.4</v>
      </c>
      <c r="AB63" s="27"/>
      <c r="AC63" s="27"/>
      <c r="AD63" s="26">
        <v>233.7</v>
      </c>
      <c r="AE63" s="26"/>
      <c r="AF63" s="58" t="s">
        <v>189</v>
      </c>
    </row>
    <row r="64" spans="1:32" ht="50.1" customHeight="1" x14ac:dyDescent="0.25">
      <c r="A64" s="15" t="s">
        <v>80</v>
      </c>
      <c r="B64" s="16" t="s">
        <v>20</v>
      </c>
      <c r="C64" s="16" t="s">
        <v>77</v>
      </c>
      <c r="D64" s="16" t="s">
        <v>23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7"/>
      <c r="W64" s="17"/>
      <c r="X64" s="17"/>
      <c r="Y64" s="17"/>
      <c r="Z64" s="15" t="s">
        <v>80</v>
      </c>
      <c r="AA64" s="18">
        <f>AA65+AA68</f>
        <v>189.2</v>
      </c>
      <c r="AB64" s="18">
        <f t="shared" ref="AB64:AF64" si="23">AB65+AB68</f>
        <v>0</v>
      </c>
      <c r="AC64" s="18">
        <f t="shared" si="23"/>
        <v>0</v>
      </c>
      <c r="AD64" s="18">
        <f t="shared" si="23"/>
        <v>115</v>
      </c>
      <c r="AE64" s="18">
        <f t="shared" si="23"/>
        <v>115</v>
      </c>
      <c r="AF64" s="53">
        <f t="shared" si="23"/>
        <v>179.1</v>
      </c>
    </row>
    <row r="65" spans="1:32" ht="66.95" customHeight="1" x14ac:dyDescent="0.25">
      <c r="A65" s="15" t="s">
        <v>81</v>
      </c>
      <c r="B65" s="16" t="s">
        <v>20</v>
      </c>
      <c r="C65" s="16" t="s">
        <v>77</v>
      </c>
      <c r="D65" s="16" t="s">
        <v>82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7"/>
      <c r="W65" s="17"/>
      <c r="X65" s="17"/>
      <c r="Y65" s="17"/>
      <c r="Z65" s="15" t="s">
        <v>81</v>
      </c>
      <c r="AA65" s="18">
        <f>AA66</f>
        <v>174.2</v>
      </c>
      <c r="AB65" s="18">
        <f t="shared" ref="AB65:AF66" si="24">AB66</f>
        <v>0</v>
      </c>
      <c r="AC65" s="18">
        <f t="shared" si="24"/>
        <v>0</v>
      </c>
      <c r="AD65" s="18">
        <f t="shared" si="24"/>
        <v>100</v>
      </c>
      <c r="AE65" s="18">
        <f t="shared" si="24"/>
        <v>100</v>
      </c>
      <c r="AF65" s="53" t="str">
        <f t="shared" si="24"/>
        <v>172,1</v>
      </c>
    </row>
    <row r="66" spans="1:32" ht="83.65" customHeight="1" x14ac:dyDescent="0.25">
      <c r="A66" s="20" t="s">
        <v>83</v>
      </c>
      <c r="B66" s="10" t="s">
        <v>20</v>
      </c>
      <c r="C66" s="10" t="s">
        <v>77</v>
      </c>
      <c r="D66" s="10" t="s">
        <v>82</v>
      </c>
      <c r="E66" s="10" t="s">
        <v>84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21"/>
      <c r="W66" s="21"/>
      <c r="X66" s="21"/>
      <c r="Y66" s="21"/>
      <c r="Z66" s="20" t="s">
        <v>83</v>
      </c>
      <c r="AA66" s="22">
        <f>AA67</f>
        <v>174.2</v>
      </c>
      <c r="AB66" s="22">
        <f t="shared" si="24"/>
        <v>0</v>
      </c>
      <c r="AC66" s="22">
        <f t="shared" si="24"/>
        <v>0</v>
      </c>
      <c r="AD66" s="22">
        <f t="shared" si="24"/>
        <v>100</v>
      </c>
      <c r="AE66" s="22">
        <f t="shared" si="24"/>
        <v>100</v>
      </c>
      <c r="AF66" s="52" t="str">
        <f t="shared" si="24"/>
        <v>172,1</v>
      </c>
    </row>
    <row r="67" spans="1:32" ht="66.95" customHeight="1" x14ac:dyDescent="0.25">
      <c r="A67" s="23" t="s">
        <v>28</v>
      </c>
      <c r="B67" s="24" t="s">
        <v>20</v>
      </c>
      <c r="C67" s="24" t="s">
        <v>77</v>
      </c>
      <c r="D67" s="24" t="s">
        <v>82</v>
      </c>
      <c r="E67" s="24" t="s">
        <v>84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 t="s">
        <v>29</v>
      </c>
      <c r="U67" s="24"/>
      <c r="V67" s="25"/>
      <c r="W67" s="25"/>
      <c r="X67" s="25"/>
      <c r="Y67" s="25"/>
      <c r="Z67" s="23" t="s">
        <v>28</v>
      </c>
      <c r="AA67" s="26">
        <v>174.2</v>
      </c>
      <c r="AB67" s="27"/>
      <c r="AC67" s="27"/>
      <c r="AD67" s="26">
        <v>100</v>
      </c>
      <c r="AE67" s="26">
        <v>100</v>
      </c>
      <c r="AF67" s="58" t="s">
        <v>190</v>
      </c>
    </row>
    <row r="68" spans="1:32" ht="33.4" customHeight="1" x14ac:dyDescent="0.25">
      <c r="A68" s="15" t="s">
        <v>85</v>
      </c>
      <c r="B68" s="16" t="s">
        <v>20</v>
      </c>
      <c r="C68" s="16" t="s">
        <v>77</v>
      </c>
      <c r="D68" s="16" t="s">
        <v>86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7"/>
      <c r="W68" s="17"/>
      <c r="X68" s="17"/>
      <c r="Y68" s="17"/>
      <c r="Z68" s="15" t="s">
        <v>85</v>
      </c>
      <c r="AA68" s="18">
        <f>AA69</f>
        <v>15</v>
      </c>
      <c r="AB68" s="18">
        <f t="shared" ref="AB68:AF69" si="25">AB69</f>
        <v>0</v>
      </c>
      <c r="AC68" s="18">
        <f t="shared" si="25"/>
        <v>0</v>
      </c>
      <c r="AD68" s="18">
        <f t="shared" si="25"/>
        <v>15</v>
      </c>
      <c r="AE68" s="18">
        <f t="shared" si="25"/>
        <v>15</v>
      </c>
      <c r="AF68" s="53">
        <f t="shared" si="25"/>
        <v>7</v>
      </c>
    </row>
    <row r="69" spans="1:32" ht="50.1" customHeight="1" x14ac:dyDescent="0.25">
      <c r="A69" s="20" t="s">
        <v>87</v>
      </c>
      <c r="B69" s="10" t="s">
        <v>20</v>
      </c>
      <c r="C69" s="10" t="s">
        <v>77</v>
      </c>
      <c r="D69" s="10" t="s">
        <v>86</v>
      </c>
      <c r="E69" s="10" t="s">
        <v>88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21"/>
      <c r="W69" s="21"/>
      <c r="X69" s="21"/>
      <c r="Y69" s="21"/>
      <c r="Z69" s="20" t="s">
        <v>87</v>
      </c>
      <c r="AA69" s="22">
        <f>AA70</f>
        <v>15</v>
      </c>
      <c r="AB69" s="22">
        <f t="shared" si="25"/>
        <v>0</v>
      </c>
      <c r="AC69" s="22">
        <f t="shared" si="25"/>
        <v>0</v>
      </c>
      <c r="AD69" s="22">
        <f t="shared" si="25"/>
        <v>15</v>
      </c>
      <c r="AE69" s="22">
        <f t="shared" si="25"/>
        <v>15</v>
      </c>
      <c r="AF69" s="52">
        <f t="shared" si="25"/>
        <v>7</v>
      </c>
    </row>
    <row r="70" spans="1:32" ht="66.95" customHeight="1" x14ac:dyDescent="0.25">
      <c r="A70" s="23" t="s">
        <v>28</v>
      </c>
      <c r="B70" s="24" t="s">
        <v>20</v>
      </c>
      <c r="C70" s="24" t="s">
        <v>77</v>
      </c>
      <c r="D70" s="24" t="s">
        <v>86</v>
      </c>
      <c r="E70" s="24" t="s">
        <v>88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 t="s">
        <v>29</v>
      </c>
      <c r="U70" s="24"/>
      <c r="V70" s="25"/>
      <c r="W70" s="25"/>
      <c r="X70" s="25"/>
      <c r="Y70" s="25"/>
      <c r="Z70" s="23" t="s">
        <v>28</v>
      </c>
      <c r="AA70" s="26">
        <v>15</v>
      </c>
      <c r="AB70" s="27"/>
      <c r="AC70" s="27"/>
      <c r="AD70" s="26">
        <v>15</v>
      </c>
      <c r="AE70" s="26">
        <v>15</v>
      </c>
      <c r="AF70" s="58">
        <v>7</v>
      </c>
    </row>
    <row r="71" spans="1:32" ht="16.7" customHeight="1" x14ac:dyDescent="0.25">
      <c r="A71" s="15" t="s">
        <v>89</v>
      </c>
      <c r="B71" s="16" t="s">
        <v>20</v>
      </c>
      <c r="C71" s="16" t="s">
        <v>25</v>
      </c>
      <c r="D71" s="16" t="s">
        <v>23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7"/>
      <c r="W71" s="17"/>
      <c r="X71" s="17"/>
      <c r="Y71" s="17"/>
      <c r="Z71" s="15" t="s">
        <v>89</v>
      </c>
      <c r="AA71" s="18">
        <f>AA72+AA79</f>
        <v>2860.6</v>
      </c>
      <c r="AB71" s="18">
        <f t="shared" ref="AB71:AF71" si="26">AB72+AB79</f>
        <v>0</v>
      </c>
      <c r="AC71" s="18">
        <f t="shared" si="26"/>
        <v>0</v>
      </c>
      <c r="AD71" s="18">
        <f t="shared" si="26"/>
        <v>2141.6999999999998</v>
      </c>
      <c r="AE71" s="18">
        <f t="shared" si="26"/>
        <v>2148.8000000000002</v>
      </c>
      <c r="AF71" s="53">
        <f t="shared" si="26"/>
        <v>1040.7</v>
      </c>
    </row>
    <row r="72" spans="1:32" ht="33.4" customHeight="1" x14ac:dyDescent="0.25">
      <c r="A72" s="15" t="s">
        <v>90</v>
      </c>
      <c r="B72" s="16" t="s">
        <v>20</v>
      </c>
      <c r="C72" s="16" t="s">
        <v>25</v>
      </c>
      <c r="D72" s="16" t="s">
        <v>82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7"/>
      <c r="W72" s="17"/>
      <c r="X72" s="17"/>
      <c r="Y72" s="17"/>
      <c r="Z72" s="15" t="s">
        <v>90</v>
      </c>
      <c r="AA72" s="18">
        <f>AA73+AA75+AA77</f>
        <v>1965.8</v>
      </c>
      <c r="AB72" s="18">
        <f t="shared" ref="AB72:AF72" si="27">AB73+AB75+AB77</f>
        <v>0</v>
      </c>
      <c r="AC72" s="18">
        <f t="shared" si="27"/>
        <v>0</v>
      </c>
      <c r="AD72" s="18">
        <f t="shared" si="27"/>
        <v>1931.7</v>
      </c>
      <c r="AE72" s="18">
        <f t="shared" si="27"/>
        <v>1938.8</v>
      </c>
      <c r="AF72" s="53">
        <f t="shared" si="27"/>
        <v>1040.7</v>
      </c>
    </row>
    <row r="73" spans="1:32" ht="33.4" customHeight="1" x14ac:dyDescent="0.25">
      <c r="A73" s="20" t="s">
        <v>91</v>
      </c>
      <c r="B73" s="10" t="s">
        <v>20</v>
      </c>
      <c r="C73" s="10" t="s">
        <v>25</v>
      </c>
      <c r="D73" s="10" t="s">
        <v>82</v>
      </c>
      <c r="E73" s="10" t="s">
        <v>92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21"/>
      <c r="W73" s="21"/>
      <c r="X73" s="21"/>
      <c r="Y73" s="21"/>
      <c r="Z73" s="20" t="s">
        <v>91</v>
      </c>
      <c r="AA73" s="22">
        <f>AA74</f>
        <v>1000</v>
      </c>
      <c r="AB73" s="22">
        <f t="shared" ref="AB73:AF73" si="28">AB74</f>
        <v>0</v>
      </c>
      <c r="AC73" s="22">
        <f t="shared" si="28"/>
        <v>0</v>
      </c>
      <c r="AD73" s="22">
        <f t="shared" si="28"/>
        <v>1000</v>
      </c>
      <c r="AE73" s="22">
        <f t="shared" si="28"/>
        <v>1000</v>
      </c>
      <c r="AF73" s="52" t="str">
        <f t="shared" si="28"/>
        <v>609,2</v>
      </c>
    </row>
    <row r="74" spans="1:32" ht="66.95" customHeight="1" x14ac:dyDescent="0.25">
      <c r="A74" s="23" t="s">
        <v>28</v>
      </c>
      <c r="B74" s="24" t="s">
        <v>20</v>
      </c>
      <c r="C74" s="24" t="s">
        <v>25</v>
      </c>
      <c r="D74" s="24" t="s">
        <v>82</v>
      </c>
      <c r="E74" s="24" t="s">
        <v>92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 t="s">
        <v>29</v>
      </c>
      <c r="U74" s="24"/>
      <c r="V74" s="25"/>
      <c r="W74" s="25"/>
      <c r="X74" s="25"/>
      <c r="Y74" s="25"/>
      <c r="Z74" s="23" t="s">
        <v>28</v>
      </c>
      <c r="AA74" s="26">
        <v>1000</v>
      </c>
      <c r="AB74" s="27"/>
      <c r="AC74" s="27"/>
      <c r="AD74" s="26">
        <v>1000</v>
      </c>
      <c r="AE74" s="26">
        <v>1000</v>
      </c>
      <c r="AF74" s="58" t="s">
        <v>191</v>
      </c>
    </row>
    <row r="75" spans="1:32" ht="50.1" customHeight="1" x14ac:dyDescent="0.25">
      <c r="A75" s="20" t="s">
        <v>93</v>
      </c>
      <c r="B75" s="10" t="s">
        <v>20</v>
      </c>
      <c r="C75" s="10" t="s">
        <v>25</v>
      </c>
      <c r="D75" s="10" t="s">
        <v>82</v>
      </c>
      <c r="E75" s="10" t="s">
        <v>94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21"/>
      <c r="W75" s="21"/>
      <c r="X75" s="21"/>
      <c r="Y75" s="21"/>
      <c r="Z75" s="20" t="s">
        <v>93</v>
      </c>
      <c r="AA75" s="22">
        <f>AA76</f>
        <v>81.099999999999994</v>
      </c>
      <c r="AB75" s="22">
        <f t="shared" ref="AB75:AF75" si="29">AB76</f>
        <v>0</v>
      </c>
      <c r="AC75" s="22">
        <f t="shared" si="29"/>
        <v>0</v>
      </c>
      <c r="AD75" s="22">
        <f t="shared" si="29"/>
        <v>50</v>
      </c>
      <c r="AE75" s="22">
        <f t="shared" si="29"/>
        <v>50</v>
      </c>
      <c r="AF75" s="52">
        <f t="shared" si="29"/>
        <v>40</v>
      </c>
    </row>
    <row r="76" spans="1:32" ht="66.95" customHeight="1" x14ac:dyDescent="0.25">
      <c r="A76" s="23" t="s">
        <v>28</v>
      </c>
      <c r="B76" s="24" t="s">
        <v>20</v>
      </c>
      <c r="C76" s="24" t="s">
        <v>25</v>
      </c>
      <c r="D76" s="24" t="s">
        <v>82</v>
      </c>
      <c r="E76" s="24" t="s">
        <v>94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 t="s">
        <v>29</v>
      </c>
      <c r="U76" s="24"/>
      <c r="V76" s="25"/>
      <c r="W76" s="25"/>
      <c r="X76" s="25"/>
      <c r="Y76" s="25"/>
      <c r="Z76" s="23" t="s">
        <v>28</v>
      </c>
      <c r="AA76" s="26">
        <v>81.099999999999994</v>
      </c>
      <c r="AB76" s="27"/>
      <c r="AC76" s="27"/>
      <c r="AD76" s="26">
        <v>50</v>
      </c>
      <c r="AE76" s="26">
        <v>50</v>
      </c>
      <c r="AF76" s="58">
        <v>40</v>
      </c>
    </row>
    <row r="77" spans="1:32" ht="66.95" customHeight="1" x14ac:dyDescent="0.25">
      <c r="A77" s="20" t="s">
        <v>95</v>
      </c>
      <c r="B77" s="10" t="s">
        <v>20</v>
      </c>
      <c r="C77" s="10" t="s">
        <v>25</v>
      </c>
      <c r="D77" s="10" t="s">
        <v>82</v>
      </c>
      <c r="E77" s="10" t="s">
        <v>96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21"/>
      <c r="W77" s="21"/>
      <c r="X77" s="21"/>
      <c r="Y77" s="21"/>
      <c r="Z77" s="20" t="s">
        <v>95</v>
      </c>
      <c r="AA77" s="22">
        <f>AA78</f>
        <v>884.7</v>
      </c>
      <c r="AB77" s="22">
        <f t="shared" ref="AB77:AF77" si="30">AB78</f>
        <v>0</v>
      </c>
      <c r="AC77" s="22">
        <f t="shared" si="30"/>
        <v>0</v>
      </c>
      <c r="AD77" s="22">
        <f t="shared" si="30"/>
        <v>881.7</v>
      </c>
      <c r="AE77" s="22">
        <f t="shared" si="30"/>
        <v>888.8</v>
      </c>
      <c r="AF77" s="52" t="str">
        <f t="shared" si="30"/>
        <v>391,5</v>
      </c>
    </row>
    <row r="78" spans="1:32" ht="66.95" customHeight="1" x14ac:dyDescent="0.25">
      <c r="A78" s="23" t="s">
        <v>28</v>
      </c>
      <c r="B78" s="24" t="s">
        <v>20</v>
      </c>
      <c r="C78" s="24" t="s">
        <v>25</v>
      </c>
      <c r="D78" s="24" t="s">
        <v>82</v>
      </c>
      <c r="E78" s="24" t="s">
        <v>96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 t="s">
        <v>29</v>
      </c>
      <c r="U78" s="24"/>
      <c r="V78" s="25"/>
      <c r="W78" s="25"/>
      <c r="X78" s="25"/>
      <c r="Y78" s="25"/>
      <c r="Z78" s="23" t="s">
        <v>28</v>
      </c>
      <c r="AA78" s="26">
        <v>884.7</v>
      </c>
      <c r="AB78" s="27"/>
      <c r="AC78" s="27"/>
      <c r="AD78" s="26">
        <v>881.7</v>
      </c>
      <c r="AE78" s="26">
        <v>888.8</v>
      </c>
      <c r="AF78" s="58" t="s">
        <v>211</v>
      </c>
    </row>
    <row r="79" spans="1:32" ht="33.4" customHeight="1" x14ac:dyDescent="0.25">
      <c r="A79" s="15" t="s">
        <v>97</v>
      </c>
      <c r="B79" s="16" t="s">
        <v>20</v>
      </c>
      <c r="C79" s="16" t="s">
        <v>25</v>
      </c>
      <c r="D79" s="16" t="s">
        <v>98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7"/>
      <c r="W79" s="17"/>
      <c r="X79" s="17"/>
      <c r="Y79" s="17"/>
      <c r="Z79" s="15" t="s">
        <v>97</v>
      </c>
      <c r="AA79" s="18">
        <f>AA80+AA82</f>
        <v>894.8</v>
      </c>
      <c r="AB79" s="18">
        <f t="shared" ref="AB79:AF79" si="31">AB80+AB82</f>
        <v>0</v>
      </c>
      <c r="AC79" s="18">
        <f t="shared" si="31"/>
        <v>0</v>
      </c>
      <c r="AD79" s="18">
        <f t="shared" si="31"/>
        <v>210</v>
      </c>
      <c r="AE79" s="18">
        <f t="shared" si="31"/>
        <v>210</v>
      </c>
      <c r="AF79" s="53">
        <f t="shared" si="31"/>
        <v>0</v>
      </c>
    </row>
    <row r="80" spans="1:32" ht="33.4" customHeight="1" x14ac:dyDescent="0.25">
      <c r="A80" s="20" t="s">
        <v>99</v>
      </c>
      <c r="B80" s="10" t="s">
        <v>20</v>
      </c>
      <c r="C80" s="10" t="s">
        <v>25</v>
      </c>
      <c r="D80" s="10" t="s">
        <v>98</v>
      </c>
      <c r="E80" s="10" t="s">
        <v>100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21"/>
      <c r="W80" s="21"/>
      <c r="X80" s="21"/>
      <c r="Y80" s="21"/>
      <c r="Z80" s="20" t="s">
        <v>99</v>
      </c>
      <c r="AA80" s="22">
        <f>AA81</f>
        <v>884.8</v>
      </c>
      <c r="AB80" s="22">
        <f t="shared" ref="AB80:AF80" si="32">AB81</f>
        <v>0</v>
      </c>
      <c r="AC80" s="22">
        <f t="shared" si="32"/>
        <v>0</v>
      </c>
      <c r="AD80" s="22">
        <f t="shared" si="32"/>
        <v>200</v>
      </c>
      <c r="AE80" s="22">
        <f t="shared" si="32"/>
        <v>200</v>
      </c>
      <c r="AF80" s="52">
        <f t="shared" si="32"/>
        <v>0</v>
      </c>
    </row>
    <row r="81" spans="1:32" ht="66.95" customHeight="1" x14ac:dyDescent="0.25">
      <c r="A81" s="23" t="s">
        <v>28</v>
      </c>
      <c r="B81" s="24" t="s">
        <v>20</v>
      </c>
      <c r="C81" s="24" t="s">
        <v>25</v>
      </c>
      <c r="D81" s="24" t="s">
        <v>98</v>
      </c>
      <c r="E81" s="24" t="s">
        <v>100</v>
      </c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 t="s">
        <v>29</v>
      </c>
      <c r="U81" s="24"/>
      <c r="V81" s="25"/>
      <c r="W81" s="25"/>
      <c r="X81" s="25"/>
      <c r="Y81" s="25"/>
      <c r="Z81" s="23" t="s">
        <v>28</v>
      </c>
      <c r="AA81" s="26">
        <v>884.8</v>
      </c>
      <c r="AB81" s="27"/>
      <c r="AC81" s="27"/>
      <c r="AD81" s="26">
        <v>200</v>
      </c>
      <c r="AE81" s="26">
        <v>200</v>
      </c>
      <c r="AF81" s="58">
        <v>0</v>
      </c>
    </row>
    <row r="82" spans="1:32" ht="33.4" customHeight="1" x14ac:dyDescent="0.25">
      <c r="A82" s="20" t="s">
        <v>101</v>
      </c>
      <c r="B82" s="10" t="s">
        <v>20</v>
      </c>
      <c r="C82" s="10" t="s">
        <v>25</v>
      </c>
      <c r="D82" s="10" t="s">
        <v>98</v>
      </c>
      <c r="E82" s="10" t="s">
        <v>102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21"/>
      <c r="W82" s="21"/>
      <c r="X82" s="21"/>
      <c r="Y82" s="21"/>
      <c r="Z82" s="20" t="s">
        <v>101</v>
      </c>
      <c r="AA82" s="22">
        <f>AA83</f>
        <v>10</v>
      </c>
      <c r="AB82" s="22">
        <f t="shared" ref="AB82:AF82" si="33">AB83</f>
        <v>0</v>
      </c>
      <c r="AC82" s="22">
        <f t="shared" si="33"/>
        <v>0</v>
      </c>
      <c r="AD82" s="22">
        <f t="shared" si="33"/>
        <v>10</v>
      </c>
      <c r="AE82" s="22">
        <f t="shared" si="33"/>
        <v>10</v>
      </c>
      <c r="AF82" s="52">
        <f t="shared" si="33"/>
        <v>0</v>
      </c>
    </row>
    <row r="83" spans="1:32" ht="66.95" customHeight="1" x14ac:dyDescent="0.25">
      <c r="A83" s="23" t="s">
        <v>28</v>
      </c>
      <c r="B83" s="24" t="s">
        <v>20</v>
      </c>
      <c r="C83" s="24" t="s">
        <v>25</v>
      </c>
      <c r="D83" s="24" t="s">
        <v>98</v>
      </c>
      <c r="E83" s="24" t="s">
        <v>102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 t="s">
        <v>29</v>
      </c>
      <c r="U83" s="24"/>
      <c r="V83" s="25"/>
      <c r="W83" s="25"/>
      <c r="X83" s="25"/>
      <c r="Y83" s="25"/>
      <c r="Z83" s="23" t="s">
        <v>28</v>
      </c>
      <c r="AA83" s="26">
        <v>10</v>
      </c>
      <c r="AB83" s="27"/>
      <c r="AC83" s="27"/>
      <c r="AD83" s="26">
        <v>10</v>
      </c>
      <c r="AE83" s="26">
        <v>10</v>
      </c>
      <c r="AF83" s="58">
        <v>0</v>
      </c>
    </row>
    <row r="84" spans="1:32" ht="33.4" customHeight="1" x14ac:dyDescent="0.25">
      <c r="A84" s="15" t="s">
        <v>103</v>
      </c>
      <c r="B84" s="16" t="s">
        <v>20</v>
      </c>
      <c r="C84" s="16" t="s">
        <v>104</v>
      </c>
      <c r="D84" s="16" t="s">
        <v>23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7"/>
      <c r="W84" s="17"/>
      <c r="X84" s="17"/>
      <c r="Y84" s="17"/>
      <c r="Z84" s="15" t="s">
        <v>103</v>
      </c>
      <c r="AA84" s="18">
        <f>AA85+AA90+AA107</f>
        <v>46889</v>
      </c>
      <c r="AB84" s="18">
        <f t="shared" ref="AB84:AF84" si="34">AB85+AB90+AB107</f>
        <v>0</v>
      </c>
      <c r="AC84" s="18">
        <f t="shared" si="34"/>
        <v>0</v>
      </c>
      <c r="AD84" s="18">
        <f t="shared" si="34"/>
        <v>8638.9</v>
      </c>
      <c r="AE84" s="18">
        <f t="shared" si="34"/>
        <v>8438.9</v>
      </c>
      <c r="AF84" s="53">
        <f t="shared" si="34"/>
        <v>6995.4</v>
      </c>
    </row>
    <row r="85" spans="1:32" ht="16.7" customHeight="1" x14ac:dyDescent="0.25">
      <c r="A85" s="15" t="s">
        <v>105</v>
      </c>
      <c r="B85" s="16" t="s">
        <v>20</v>
      </c>
      <c r="C85" s="16" t="s">
        <v>104</v>
      </c>
      <c r="D85" s="16" t="s">
        <v>22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7"/>
      <c r="W85" s="17"/>
      <c r="X85" s="17"/>
      <c r="Y85" s="17"/>
      <c r="Z85" s="15" t="s">
        <v>105</v>
      </c>
      <c r="AA85" s="18">
        <f>AA86+AA88</f>
        <v>994.2</v>
      </c>
      <c r="AB85" s="18">
        <f t="shared" ref="AB85:AF85" si="35">AB86+AB88</f>
        <v>0</v>
      </c>
      <c r="AC85" s="18">
        <f t="shared" si="35"/>
        <v>0</v>
      </c>
      <c r="AD85" s="18">
        <f t="shared" si="35"/>
        <v>988.9</v>
      </c>
      <c r="AE85" s="18">
        <f t="shared" si="35"/>
        <v>988.9</v>
      </c>
      <c r="AF85" s="53">
        <f t="shared" si="35"/>
        <v>633.1</v>
      </c>
    </row>
    <row r="86" spans="1:32" ht="33.4" customHeight="1" x14ac:dyDescent="0.25">
      <c r="A86" s="20" t="s">
        <v>106</v>
      </c>
      <c r="B86" s="10" t="s">
        <v>20</v>
      </c>
      <c r="C86" s="10" t="s">
        <v>104</v>
      </c>
      <c r="D86" s="10" t="s">
        <v>22</v>
      </c>
      <c r="E86" s="10" t="s">
        <v>107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21"/>
      <c r="W86" s="21"/>
      <c r="X86" s="21"/>
      <c r="Y86" s="21"/>
      <c r="Z86" s="20" t="s">
        <v>106</v>
      </c>
      <c r="AA86" s="22">
        <f>AA87</f>
        <v>340</v>
      </c>
      <c r="AB86" s="22">
        <f t="shared" ref="AB86:AF86" si="36">AB87</f>
        <v>0</v>
      </c>
      <c r="AC86" s="22">
        <f t="shared" si="36"/>
        <v>0</v>
      </c>
      <c r="AD86" s="22">
        <f t="shared" si="36"/>
        <v>300</v>
      </c>
      <c r="AE86" s="22">
        <f t="shared" si="36"/>
        <v>300</v>
      </c>
      <c r="AF86" s="52">
        <f t="shared" si="36"/>
        <v>201</v>
      </c>
    </row>
    <row r="87" spans="1:32" ht="66.95" customHeight="1" x14ac:dyDescent="0.25">
      <c r="A87" s="23" t="s">
        <v>28</v>
      </c>
      <c r="B87" s="24" t="s">
        <v>20</v>
      </c>
      <c r="C87" s="24" t="s">
        <v>104</v>
      </c>
      <c r="D87" s="24" t="s">
        <v>22</v>
      </c>
      <c r="E87" s="24" t="s">
        <v>107</v>
      </c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 t="s">
        <v>29</v>
      </c>
      <c r="U87" s="24"/>
      <c r="V87" s="25"/>
      <c r="W87" s="25"/>
      <c r="X87" s="25"/>
      <c r="Y87" s="25"/>
      <c r="Z87" s="23" t="s">
        <v>28</v>
      </c>
      <c r="AA87" s="26">
        <v>340</v>
      </c>
      <c r="AB87" s="27"/>
      <c r="AC87" s="27"/>
      <c r="AD87" s="26">
        <v>300</v>
      </c>
      <c r="AE87" s="26">
        <v>300</v>
      </c>
      <c r="AF87" s="58">
        <v>201</v>
      </c>
    </row>
    <row r="88" spans="1:32" ht="66.95" customHeight="1" x14ac:dyDescent="0.25">
      <c r="A88" s="20" t="s">
        <v>108</v>
      </c>
      <c r="B88" s="10" t="s">
        <v>20</v>
      </c>
      <c r="C88" s="10" t="s">
        <v>104</v>
      </c>
      <c r="D88" s="10" t="s">
        <v>22</v>
      </c>
      <c r="E88" s="10" t="s">
        <v>109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21"/>
      <c r="W88" s="21"/>
      <c r="X88" s="21"/>
      <c r="Y88" s="21"/>
      <c r="Z88" s="20" t="s">
        <v>108</v>
      </c>
      <c r="AA88" s="22">
        <f>AA89</f>
        <v>654.20000000000005</v>
      </c>
      <c r="AB88" s="22">
        <f t="shared" ref="AB88:AF88" si="37">AB89</f>
        <v>0</v>
      </c>
      <c r="AC88" s="22">
        <f t="shared" si="37"/>
        <v>0</v>
      </c>
      <c r="AD88" s="22">
        <f t="shared" si="37"/>
        <v>688.9</v>
      </c>
      <c r="AE88" s="22">
        <f t="shared" si="37"/>
        <v>688.9</v>
      </c>
      <c r="AF88" s="52" t="str">
        <f t="shared" si="37"/>
        <v>432,1</v>
      </c>
    </row>
    <row r="89" spans="1:32" ht="33.4" customHeight="1" x14ac:dyDescent="0.25">
      <c r="A89" s="23" t="s">
        <v>34</v>
      </c>
      <c r="B89" s="24" t="s">
        <v>20</v>
      </c>
      <c r="C89" s="24" t="s">
        <v>104</v>
      </c>
      <c r="D89" s="24" t="s">
        <v>22</v>
      </c>
      <c r="E89" s="24" t="s">
        <v>109</v>
      </c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 t="s">
        <v>35</v>
      </c>
      <c r="U89" s="24"/>
      <c r="V89" s="25"/>
      <c r="W89" s="25"/>
      <c r="X89" s="25"/>
      <c r="Y89" s="25"/>
      <c r="Z89" s="23" t="s">
        <v>34</v>
      </c>
      <c r="AA89" s="26">
        <v>654.20000000000005</v>
      </c>
      <c r="AB89" s="27"/>
      <c r="AC89" s="27"/>
      <c r="AD89" s="26">
        <v>688.9</v>
      </c>
      <c r="AE89" s="26">
        <v>688.9</v>
      </c>
      <c r="AF89" s="58" t="s">
        <v>192</v>
      </c>
    </row>
    <row r="90" spans="1:32" ht="16.7" customHeight="1" x14ac:dyDescent="0.25">
      <c r="A90" s="15" t="s">
        <v>110</v>
      </c>
      <c r="B90" s="16" t="s">
        <v>20</v>
      </c>
      <c r="C90" s="16" t="s">
        <v>104</v>
      </c>
      <c r="D90" s="16" t="s">
        <v>75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7"/>
      <c r="W90" s="17"/>
      <c r="X90" s="17"/>
      <c r="Y90" s="17"/>
      <c r="Z90" s="15" t="s">
        <v>110</v>
      </c>
      <c r="AA90" s="18">
        <f>AA97+AA99+AA103+AA91+AA93+AA95+AA101+AN96+AA105</f>
        <v>39913.600000000006</v>
      </c>
      <c r="AB90" s="18">
        <f t="shared" ref="AB90:AF90" si="38">AB97+AB99+AB103+AB91+AB93+AB95+AB101+AO96+AB105</f>
        <v>0</v>
      </c>
      <c r="AC90" s="18">
        <f t="shared" si="38"/>
        <v>0</v>
      </c>
      <c r="AD90" s="18">
        <f t="shared" si="38"/>
        <v>3500</v>
      </c>
      <c r="AE90" s="18">
        <f t="shared" si="38"/>
        <v>3300</v>
      </c>
      <c r="AF90" s="53">
        <f t="shared" si="38"/>
        <v>2987.4</v>
      </c>
    </row>
    <row r="91" spans="1:32" ht="56.25" customHeight="1" x14ac:dyDescent="0.25">
      <c r="A91" s="42" t="s">
        <v>169</v>
      </c>
      <c r="B91" s="43" t="s">
        <v>20</v>
      </c>
      <c r="C91" s="43" t="s">
        <v>104</v>
      </c>
      <c r="D91" s="43" t="s">
        <v>75</v>
      </c>
      <c r="E91" s="43" t="s">
        <v>165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7"/>
      <c r="W91" s="17"/>
      <c r="X91" s="17"/>
      <c r="Y91" s="17"/>
      <c r="Z91" s="15"/>
      <c r="AA91" s="34">
        <f>AA92</f>
        <v>637</v>
      </c>
      <c r="AB91" s="34">
        <f t="shared" ref="AB91:AF91" si="39">AB92</f>
        <v>0</v>
      </c>
      <c r="AC91" s="34">
        <f t="shared" si="39"/>
        <v>0</v>
      </c>
      <c r="AD91" s="34">
        <f t="shared" si="39"/>
        <v>0</v>
      </c>
      <c r="AE91" s="34">
        <f t="shared" si="39"/>
        <v>0</v>
      </c>
      <c r="AF91" s="55">
        <f t="shared" si="39"/>
        <v>137</v>
      </c>
    </row>
    <row r="92" spans="1:32" ht="52.5" customHeight="1" x14ac:dyDescent="0.25">
      <c r="A92" s="23" t="s">
        <v>28</v>
      </c>
      <c r="B92" s="36" t="s">
        <v>20</v>
      </c>
      <c r="C92" s="36" t="s">
        <v>104</v>
      </c>
      <c r="D92" s="36" t="s">
        <v>75</v>
      </c>
      <c r="E92" s="36" t="s">
        <v>165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0" t="s">
        <v>29</v>
      </c>
      <c r="U92" s="16"/>
      <c r="V92" s="17"/>
      <c r="W92" s="17"/>
      <c r="X92" s="17"/>
      <c r="Y92" s="17"/>
      <c r="Z92" s="15"/>
      <c r="AA92" s="34">
        <v>637</v>
      </c>
      <c r="AB92" s="19"/>
      <c r="AC92" s="19"/>
      <c r="AD92" s="18"/>
      <c r="AE92" s="18"/>
      <c r="AF92" s="61">
        <v>137</v>
      </c>
    </row>
    <row r="93" spans="1:32" ht="75.75" customHeight="1" x14ac:dyDescent="0.25">
      <c r="A93" s="42" t="s">
        <v>171</v>
      </c>
      <c r="B93" s="43" t="s">
        <v>20</v>
      </c>
      <c r="C93" s="43" t="s">
        <v>104</v>
      </c>
      <c r="D93" s="43" t="s">
        <v>75</v>
      </c>
      <c r="E93" s="44" t="s">
        <v>166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33"/>
      <c r="U93" s="16"/>
      <c r="V93" s="17"/>
      <c r="W93" s="17"/>
      <c r="X93" s="17"/>
      <c r="Y93" s="17"/>
      <c r="Z93" s="15"/>
      <c r="AA93" s="34">
        <f>AA94</f>
        <v>13424.7</v>
      </c>
      <c r="AB93" s="34">
        <f t="shared" ref="AB93:AF93" si="40">AB94</f>
        <v>0</v>
      </c>
      <c r="AC93" s="34">
        <f t="shared" si="40"/>
        <v>0</v>
      </c>
      <c r="AD93" s="34">
        <f t="shared" si="40"/>
        <v>0</v>
      </c>
      <c r="AE93" s="34">
        <f t="shared" si="40"/>
        <v>0</v>
      </c>
      <c r="AF93" s="55">
        <f t="shared" si="40"/>
        <v>0</v>
      </c>
    </row>
    <row r="94" spans="1:32" ht="50.25" customHeight="1" x14ac:dyDescent="0.25">
      <c r="A94" s="29" t="s">
        <v>28</v>
      </c>
      <c r="B94" s="35" t="s">
        <v>20</v>
      </c>
      <c r="C94" s="35" t="s">
        <v>104</v>
      </c>
      <c r="D94" s="35" t="s">
        <v>75</v>
      </c>
      <c r="E94" s="35" t="s">
        <v>166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0" t="s">
        <v>29</v>
      </c>
      <c r="U94" s="16"/>
      <c r="V94" s="17"/>
      <c r="W94" s="17"/>
      <c r="X94" s="17"/>
      <c r="Y94" s="17"/>
      <c r="Z94" s="15"/>
      <c r="AA94" s="34">
        <v>13424.7</v>
      </c>
      <c r="AB94" s="19"/>
      <c r="AC94" s="19"/>
      <c r="AD94" s="18"/>
      <c r="AE94" s="18"/>
      <c r="AF94" s="61">
        <v>0</v>
      </c>
    </row>
    <row r="95" spans="1:32" ht="37.5" customHeight="1" x14ac:dyDescent="0.25">
      <c r="A95" s="42" t="s">
        <v>170</v>
      </c>
      <c r="B95" s="35" t="s">
        <v>20</v>
      </c>
      <c r="C95" s="35" t="s">
        <v>104</v>
      </c>
      <c r="D95" s="35" t="s">
        <v>75</v>
      </c>
      <c r="E95" s="45" t="s">
        <v>167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0"/>
      <c r="U95" s="16"/>
      <c r="V95" s="17"/>
      <c r="W95" s="17"/>
      <c r="X95" s="17"/>
      <c r="Y95" s="17"/>
      <c r="Z95" s="15"/>
      <c r="AA95" s="34">
        <f>AA96</f>
        <v>99</v>
      </c>
      <c r="AB95" s="34">
        <f t="shared" ref="AB95:AF95" si="41">AB96</f>
        <v>0</v>
      </c>
      <c r="AC95" s="34">
        <f t="shared" si="41"/>
        <v>0</v>
      </c>
      <c r="AD95" s="34">
        <f t="shared" si="41"/>
        <v>0</v>
      </c>
      <c r="AE95" s="34">
        <f t="shared" si="41"/>
        <v>0</v>
      </c>
      <c r="AF95" s="55">
        <f t="shared" si="41"/>
        <v>0</v>
      </c>
    </row>
    <row r="96" spans="1:32" ht="50.25" customHeight="1" x14ac:dyDescent="0.25">
      <c r="A96" s="23" t="s">
        <v>28</v>
      </c>
      <c r="B96" s="36" t="s">
        <v>20</v>
      </c>
      <c r="C96" s="36" t="s">
        <v>104</v>
      </c>
      <c r="D96" s="36" t="s">
        <v>75</v>
      </c>
      <c r="E96" s="40" t="s">
        <v>167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0" t="s">
        <v>29</v>
      </c>
      <c r="U96" s="16"/>
      <c r="V96" s="17"/>
      <c r="W96" s="17"/>
      <c r="X96" s="17"/>
      <c r="Y96" s="17"/>
      <c r="Z96" s="15"/>
      <c r="AA96" s="34">
        <v>99</v>
      </c>
      <c r="AB96" s="19"/>
      <c r="AC96" s="19"/>
      <c r="AD96" s="18"/>
      <c r="AE96" s="18"/>
      <c r="AF96" s="61">
        <v>0</v>
      </c>
    </row>
    <row r="97" spans="1:32" ht="100.35" customHeight="1" x14ac:dyDescent="0.25">
      <c r="A97" s="20" t="s">
        <v>113</v>
      </c>
      <c r="B97" s="10" t="s">
        <v>20</v>
      </c>
      <c r="C97" s="10" t="s">
        <v>104</v>
      </c>
      <c r="D97" s="10" t="s">
        <v>75</v>
      </c>
      <c r="E97" s="10" t="s">
        <v>114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21"/>
      <c r="W97" s="21"/>
      <c r="X97" s="21"/>
      <c r="Y97" s="21"/>
      <c r="Z97" s="20" t="s">
        <v>113</v>
      </c>
      <c r="AA97" s="22">
        <f>AA98</f>
        <v>3150.8</v>
      </c>
      <c r="AB97" s="22">
        <f t="shared" ref="AB97:AF97" si="42">AB98</f>
        <v>0</v>
      </c>
      <c r="AC97" s="22">
        <f t="shared" si="42"/>
        <v>0</v>
      </c>
      <c r="AD97" s="22">
        <f t="shared" si="42"/>
        <v>200</v>
      </c>
      <c r="AE97" s="22">
        <f t="shared" si="42"/>
        <v>0</v>
      </c>
      <c r="AF97" s="52">
        <f t="shared" si="42"/>
        <v>0</v>
      </c>
    </row>
    <row r="98" spans="1:32" ht="33.4" customHeight="1" x14ac:dyDescent="0.25">
      <c r="A98" s="23" t="s">
        <v>111</v>
      </c>
      <c r="B98" s="24" t="s">
        <v>20</v>
      </c>
      <c r="C98" s="24" t="s">
        <v>104</v>
      </c>
      <c r="D98" s="24" t="s">
        <v>75</v>
      </c>
      <c r="E98" s="24" t="s">
        <v>114</v>
      </c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 t="s">
        <v>112</v>
      </c>
      <c r="U98" s="24"/>
      <c r="V98" s="25"/>
      <c r="W98" s="25"/>
      <c r="X98" s="25"/>
      <c r="Y98" s="25"/>
      <c r="Z98" s="23" t="s">
        <v>111</v>
      </c>
      <c r="AA98" s="26">
        <v>3150.8</v>
      </c>
      <c r="AB98" s="27"/>
      <c r="AC98" s="27"/>
      <c r="AD98" s="26">
        <v>200</v>
      </c>
      <c r="AE98" s="26"/>
      <c r="AF98" s="58">
        <v>0</v>
      </c>
    </row>
    <row r="99" spans="1:32" ht="100.35" customHeight="1" x14ac:dyDescent="0.25">
      <c r="A99" s="20" t="s">
        <v>115</v>
      </c>
      <c r="B99" s="10" t="s">
        <v>20</v>
      </c>
      <c r="C99" s="10" t="s">
        <v>104</v>
      </c>
      <c r="D99" s="10" t="s">
        <v>75</v>
      </c>
      <c r="E99" s="10" t="s">
        <v>116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21"/>
      <c r="W99" s="21"/>
      <c r="X99" s="21"/>
      <c r="Y99" s="21"/>
      <c r="Z99" s="20" t="s">
        <v>115</v>
      </c>
      <c r="AA99" s="22">
        <f>AA100</f>
        <v>455.8</v>
      </c>
      <c r="AB99" s="22">
        <f t="shared" ref="AB99:AF99" si="43">AB100</f>
        <v>0</v>
      </c>
      <c r="AC99" s="22">
        <f t="shared" si="43"/>
        <v>0</v>
      </c>
      <c r="AD99" s="22">
        <f t="shared" si="43"/>
        <v>300</v>
      </c>
      <c r="AE99" s="22">
        <f t="shared" si="43"/>
        <v>300</v>
      </c>
      <c r="AF99" s="52" t="str">
        <f t="shared" si="43"/>
        <v>399,4</v>
      </c>
    </row>
    <row r="100" spans="1:32" ht="66.95" customHeight="1" x14ac:dyDescent="0.25">
      <c r="A100" s="23" t="s">
        <v>28</v>
      </c>
      <c r="B100" s="24" t="s">
        <v>20</v>
      </c>
      <c r="C100" s="24" t="s">
        <v>104</v>
      </c>
      <c r="D100" s="24" t="s">
        <v>75</v>
      </c>
      <c r="E100" s="24" t="s">
        <v>116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 t="s">
        <v>29</v>
      </c>
      <c r="U100" s="24"/>
      <c r="V100" s="25"/>
      <c r="W100" s="25"/>
      <c r="X100" s="25"/>
      <c r="Y100" s="25"/>
      <c r="Z100" s="23" t="s">
        <v>28</v>
      </c>
      <c r="AA100" s="26">
        <v>455.8</v>
      </c>
      <c r="AB100" s="27"/>
      <c r="AC100" s="27"/>
      <c r="AD100" s="26">
        <v>300</v>
      </c>
      <c r="AE100" s="26">
        <v>300</v>
      </c>
      <c r="AF100" s="58" t="s">
        <v>212</v>
      </c>
    </row>
    <row r="101" spans="1:32" ht="66.95" customHeight="1" x14ac:dyDescent="0.25">
      <c r="A101" s="42" t="s">
        <v>172</v>
      </c>
      <c r="B101" s="44" t="s">
        <v>20</v>
      </c>
      <c r="C101" s="44" t="s">
        <v>104</v>
      </c>
      <c r="D101" s="44" t="s">
        <v>75</v>
      </c>
      <c r="E101" s="44" t="s">
        <v>164</v>
      </c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6"/>
      <c r="W101" s="46"/>
      <c r="X101" s="46"/>
      <c r="Y101" s="46"/>
      <c r="Z101" s="42"/>
      <c r="AA101" s="47">
        <f>AA102</f>
        <v>18796.3</v>
      </c>
      <c r="AB101" s="47">
        <f t="shared" ref="AB101:AF101" si="44">AB102</f>
        <v>0</v>
      </c>
      <c r="AC101" s="47">
        <f t="shared" si="44"/>
        <v>0</v>
      </c>
      <c r="AD101" s="47">
        <f t="shared" si="44"/>
        <v>0</v>
      </c>
      <c r="AE101" s="47">
        <f t="shared" si="44"/>
        <v>0</v>
      </c>
      <c r="AF101" s="56">
        <f t="shared" si="44"/>
        <v>0</v>
      </c>
    </row>
    <row r="102" spans="1:32" ht="28.5" customHeight="1" x14ac:dyDescent="0.25">
      <c r="A102" s="23" t="s">
        <v>111</v>
      </c>
      <c r="B102" s="24" t="s">
        <v>20</v>
      </c>
      <c r="C102" s="24" t="s">
        <v>104</v>
      </c>
      <c r="D102" s="24" t="s">
        <v>75</v>
      </c>
      <c r="E102" s="24" t="s">
        <v>164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 t="s">
        <v>112</v>
      </c>
      <c r="U102" s="24"/>
      <c r="V102" s="25"/>
      <c r="W102" s="25"/>
      <c r="X102" s="25"/>
      <c r="Y102" s="25"/>
      <c r="Z102" s="23"/>
      <c r="AA102" s="26">
        <v>18796.3</v>
      </c>
      <c r="AB102" s="27"/>
      <c r="AC102" s="27"/>
      <c r="AD102" s="26"/>
      <c r="AE102" s="26"/>
      <c r="AF102" s="58">
        <v>0</v>
      </c>
    </row>
    <row r="103" spans="1:32" ht="117" customHeight="1" x14ac:dyDescent="0.25">
      <c r="A103" s="20" t="s">
        <v>117</v>
      </c>
      <c r="B103" s="10" t="s">
        <v>20</v>
      </c>
      <c r="C103" s="10" t="s">
        <v>104</v>
      </c>
      <c r="D103" s="10" t="s">
        <v>75</v>
      </c>
      <c r="E103" s="10" t="s">
        <v>118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21"/>
      <c r="W103" s="21"/>
      <c r="X103" s="21"/>
      <c r="Y103" s="21"/>
      <c r="Z103" s="20" t="s">
        <v>117</v>
      </c>
      <c r="AA103" s="22">
        <f>AA104</f>
        <v>3000</v>
      </c>
      <c r="AB103" s="22">
        <f t="shared" ref="AB103:AF103" si="45">AB104</f>
        <v>0</v>
      </c>
      <c r="AC103" s="22">
        <f t="shared" si="45"/>
        <v>0</v>
      </c>
      <c r="AD103" s="22">
        <f t="shared" si="45"/>
        <v>3000</v>
      </c>
      <c r="AE103" s="22">
        <f t="shared" si="45"/>
        <v>3000</v>
      </c>
      <c r="AF103" s="52" t="str">
        <f t="shared" si="45"/>
        <v>2451,0</v>
      </c>
    </row>
    <row r="104" spans="1:32" ht="100.35" customHeight="1" x14ac:dyDescent="0.25">
      <c r="A104" s="23" t="s">
        <v>119</v>
      </c>
      <c r="B104" s="24" t="s">
        <v>20</v>
      </c>
      <c r="C104" s="24" t="s">
        <v>104</v>
      </c>
      <c r="D104" s="24" t="s">
        <v>75</v>
      </c>
      <c r="E104" s="24" t="s">
        <v>118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 t="s">
        <v>120</v>
      </c>
      <c r="U104" s="24"/>
      <c r="V104" s="25"/>
      <c r="W104" s="25"/>
      <c r="X104" s="25"/>
      <c r="Y104" s="25"/>
      <c r="Z104" s="23" t="s">
        <v>119</v>
      </c>
      <c r="AA104" s="26">
        <v>3000</v>
      </c>
      <c r="AB104" s="27"/>
      <c r="AC104" s="27"/>
      <c r="AD104" s="26">
        <v>3000</v>
      </c>
      <c r="AE104" s="26">
        <v>3000</v>
      </c>
      <c r="AF104" s="58" t="s">
        <v>193</v>
      </c>
    </row>
    <row r="105" spans="1:32" ht="100.35" customHeight="1" x14ac:dyDescent="0.25">
      <c r="A105" s="23" t="s">
        <v>175</v>
      </c>
      <c r="B105" s="24" t="s">
        <v>20</v>
      </c>
      <c r="C105" s="24" t="s">
        <v>104</v>
      </c>
      <c r="D105" s="24" t="s">
        <v>75</v>
      </c>
      <c r="E105" s="24" t="s">
        <v>174</v>
      </c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5"/>
      <c r="W105" s="25"/>
      <c r="X105" s="25"/>
      <c r="Y105" s="25"/>
      <c r="Z105" s="23"/>
      <c r="AA105" s="26">
        <f>AA106</f>
        <v>350</v>
      </c>
      <c r="AB105" s="26">
        <f t="shared" ref="AB105:AF105" si="46">AB106</f>
        <v>0</v>
      </c>
      <c r="AC105" s="26">
        <f t="shared" si="46"/>
        <v>0</v>
      </c>
      <c r="AD105" s="26">
        <f t="shared" si="46"/>
        <v>0</v>
      </c>
      <c r="AE105" s="26">
        <f t="shared" si="46"/>
        <v>0</v>
      </c>
      <c r="AF105" s="54">
        <f t="shared" si="46"/>
        <v>0</v>
      </c>
    </row>
    <row r="106" spans="1:32" ht="100.35" customHeight="1" x14ac:dyDescent="0.25">
      <c r="A106" s="23" t="s">
        <v>119</v>
      </c>
      <c r="B106" s="24" t="s">
        <v>20</v>
      </c>
      <c r="C106" s="24" t="s">
        <v>104</v>
      </c>
      <c r="D106" s="24" t="s">
        <v>75</v>
      </c>
      <c r="E106" s="24" t="s">
        <v>118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 t="s">
        <v>120</v>
      </c>
      <c r="U106" s="24"/>
      <c r="V106" s="25"/>
      <c r="W106" s="25"/>
      <c r="X106" s="25"/>
      <c r="Y106" s="25"/>
      <c r="Z106" s="23"/>
      <c r="AA106" s="26">
        <v>350</v>
      </c>
      <c r="AB106" s="27"/>
      <c r="AC106" s="27"/>
      <c r="AD106" s="26"/>
      <c r="AE106" s="26"/>
      <c r="AF106" s="58">
        <v>0</v>
      </c>
    </row>
    <row r="107" spans="1:32" ht="16.7" customHeight="1" x14ac:dyDescent="0.25">
      <c r="A107" s="15" t="s">
        <v>121</v>
      </c>
      <c r="B107" s="16" t="s">
        <v>20</v>
      </c>
      <c r="C107" s="16" t="s">
        <v>104</v>
      </c>
      <c r="D107" s="16" t="s">
        <v>77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7"/>
      <c r="W107" s="17"/>
      <c r="X107" s="17"/>
      <c r="Y107" s="17"/>
      <c r="Z107" s="15" t="s">
        <v>121</v>
      </c>
      <c r="AA107" s="18">
        <f>AA108+AA110+AA112+AA114+AA116</f>
        <v>5981.2</v>
      </c>
      <c r="AB107" s="18">
        <f t="shared" ref="AB107:AF107" si="47">AB108+AB110+AB112+AB114+AB116</f>
        <v>0</v>
      </c>
      <c r="AC107" s="18">
        <f t="shared" si="47"/>
        <v>0</v>
      </c>
      <c r="AD107" s="18">
        <f t="shared" si="47"/>
        <v>4150</v>
      </c>
      <c r="AE107" s="18">
        <f t="shared" si="47"/>
        <v>4150</v>
      </c>
      <c r="AF107" s="53">
        <f t="shared" si="47"/>
        <v>3374.9</v>
      </c>
    </row>
    <row r="108" spans="1:32" ht="33.4" customHeight="1" x14ac:dyDescent="0.25">
      <c r="A108" s="20" t="s">
        <v>122</v>
      </c>
      <c r="B108" s="10" t="s">
        <v>20</v>
      </c>
      <c r="C108" s="10" t="s">
        <v>104</v>
      </c>
      <c r="D108" s="10" t="s">
        <v>77</v>
      </c>
      <c r="E108" s="10" t="s">
        <v>123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21"/>
      <c r="W108" s="21"/>
      <c r="X108" s="21"/>
      <c r="Y108" s="21"/>
      <c r="Z108" s="20" t="s">
        <v>122</v>
      </c>
      <c r="AA108" s="22">
        <f>AA109</f>
        <v>1880</v>
      </c>
      <c r="AB108" s="22">
        <f t="shared" ref="AB108:AF108" si="48">AB109</f>
        <v>0</v>
      </c>
      <c r="AC108" s="22">
        <f t="shared" si="48"/>
        <v>0</v>
      </c>
      <c r="AD108" s="22">
        <f t="shared" si="48"/>
        <v>1350</v>
      </c>
      <c r="AE108" s="22">
        <f t="shared" si="48"/>
        <v>1350</v>
      </c>
      <c r="AF108" s="52" t="str">
        <f t="shared" si="48"/>
        <v>1175,3</v>
      </c>
    </row>
    <row r="109" spans="1:32" ht="66.95" customHeight="1" x14ac:dyDescent="0.25">
      <c r="A109" s="23" t="s">
        <v>28</v>
      </c>
      <c r="B109" s="24" t="s">
        <v>20</v>
      </c>
      <c r="C109" s="24" t="s">
        <v>104</v>
      </c>
      <c r="D109" s="24" t="s">
        <v>77</v>
      </c>
      <c r="E109" s="24" t="s">
        <v>123</v>
      </c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 t="s">
        <v>29</v>
      </c>
      <c r="U109" s="24"/>
      <c r="V109" s="25"/>
      <c r="W109" s="25"/>
      <c r="X109" s="25"/>
      <c r="Y109" s="25"/>
      <c r="Z109" s="23" t="s">
        <v>28</v>
      </c>
      <c r="AA109" s="26">
        <v>1880</v>
      </c>
      <c r="AB109" s="27"/>
      <c r="AC109" s="27"/>
      <c r="AD109" s="26">
        <v>1350</v>
      </c>
      <c r="AE109" s="26">
        <v>1350</v>
      </c>
      <c r="AF109" s="58" t="s">
        <v>194</v>
      </c>
    </row>
    <row r="110" spans="1:32" ht="33.4" customHeight="1" x14ac:dyDescent="0.25">
      <c r="A110" s="20" t="s">
        <v>124</v>
      </c>
      <c r="B110" s="10" t="s">
        <v>20</v>
      </c>
      <c r="C110" s="10" t="s">
        <v>104</v>
      </c>
      <c r="D110" s="10" t="s">
        <v>77</v>
      </c>
      <c r="E110" s="10" t="s">
        <v>125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21"/>
      <c r="W110" s="21"/>
      <c r="X110" s="21"/>
      <c r="Y110" s="21"/>
      <c r="Z110" s="20" t="s">
        <v>124</v>
      </c>
      <c r="AA110" s="22">
        <f>AA111</f>
        <v>100</v>
      </c>
      <c r="AB110" s="22">
        <f t="shared" ref="AB110:AF110" si="49">AB111</f>
        <v>0</v>
      </c>
      <c r="AC110" s="22">
        <f t="shared" si="49"/>
        <v>0</v>
      </c>
      <c r="AD110" s="22">
        <f t="shared" si="49"/>
        <v>100</v>
      </c>
      <c r="AE110" s="22">
        <f t="shared" si="49"/>
        <v>100</v>
      </c>
      <c r="AF110" s="52">
        <f t="shared" si="49"/>
        <v>0</v>
      </c>
    </row>
    <row r="111" spans="1:32" ht="66.95" customHeight="1" x14ac:dyDescent="0.25">
      <c r="A111" s="23" t="s">
        <v>28</v>
      </c>
      <c r="B111" s="24" t="s">
        <v>20</v>
      </c>
      <c r="C111" s="24" t="s">
        <v>104</v>
      </c>
      <c r="D111" s="24" t="s">
        <v>77</v>
      </c>
      <c r="E111" s="24" t="s">
        <v>125</v>
      </c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 t="s">
        <v>29</v>
      </c>
      <c r="U111" s="24"/>
      <c r="V111" s="25"/>
      <c r="W111" s="25"/>
      <c r="X111" s="25"/>
      <c r="Y111" s="25"/>
      <c r="Z111" s="23" t="s">
        <v>28</v>
      </c>
      <c r="AA111" s="26">
        <v>100</v>
      </c>
      <c r="AB111" s="27"/>
      <c r="AC111" s="27"/>
      <c r="AD111" s="26">
        <v>100</v>
      </c>
      <c r="AE111" s="26">
        <v>100</v>
      </c>
      <c r="AF111" s="58">
        <v>0</v>
      </c>
    </row>
    <row r="112" spans="1:32" ht="33.4" customHeight="1" x14ac:dyDescent="0.25">
      <c r="A112" s="20" t="s">
        <v>126</v>
      </c>
      <c r="B112" s="10" t="s">
        <v>20</v>
      </c>
      <c r="C112" s="10" t="s">
        <v>104</v>
      </c>
      <c r="D112" s="10" t="s">
        <v>77</v>
      </c>
      <c r="E112" s="10" t="s">
        <v>127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21"/>
      <c r="W112" s="21"/>
      <c r="X112" s="21"/>
      <c r="Y112" s="21"/>
      <c r="Z112" s="20" t="s">
        <v>126</v>
      </c>
      <c r="AA112" s="22">
        <f>AA113</f>
        <v>2769</v>
      </c>
      <c r="AB112" s="22">
        <f t="shared" ref="AB112:AF112" si="50">AB113</f>
        <v>0</v>
      </c>
      <c r="AC112" s="22">
        <f t="shared" si="50"/>
        <v>0</v>
      </c>
      <c r="AD112" s="22">
        <f t="shared" si="50"/>
        <v>2700</v>
      </c>
      <c r="AE112" s="22">
        <f t="shared" si="50"/>
        <v>2700</v>
      </c>
      <c r="AF112" s="52" t="str">
        <f t="shared" si="50"/>
        <v>1755,7</v>
      </c>
    </row>
    <row r="113" spans="1:32" ht="66.95" customHeight="1" x14ac:dyDescent="0.25">
      <c r="A113" s="23" t="s">
        <v>28</v>
      </c>
      <c r="B113" s="24" t="s">
        <v>20</v>
      </c>
      <c r="C113" s="24" t="s">
        <v>104</v>
      </c>
      <c r="D113" s="24" t="s">
        <v>77</v>
      </c>
      <c r="E113" s="24" t="s">
        <v>127</v>
      </c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 t="s">
        <v>29</v>
      </c>
      <c r="U113" s="24"/>
      <c r="V113" s="25"/>
      <c r="W113" s="25"/>
      <c r="X113" s="25"/>
      <c r="Y113" s="25"/>
      <c r="Z113" s="23" t="s">
        <v>28</v>
      </c>
      <c r="AA113" s="26">
        <v>2769</v>
      </c>
      <c r="AB113" s="27"/>
      <c r="AC113" s="27"/>
      <c r="AD113" s="26">
        <v>2700</v>
      </c>
      <c r="AE113" s="26">
        <v>2700</v>
      </c>
      <c r="AF113" s="58" t="s">
        <v>195</v>
      </c>
    </row>
    <row r="114" spans="1:32" ht="33.4" customHeight="1" x14ac:dyDescent="0.25">
      <c r="A114" s="20" t="s">
        <v>128</v>
      </c>
      <c r="B114" s="10" t="s">
        <v>20</v>
      </c>
      <c r="C114" s="10" t="s">
        <v>104</v>
      </c>
      <c r="D114" s="10" t="s">
        <v>77</v>
      </c>
      <c r="E114" s="10" t="s">
        <v>129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21"/>
      <c r="W114" s="21"/>
      <c r="X114" s="21"/>
      <c r="Y114" s="21"/>
      <c r="Z114" s="20" t="s">
        <v>128</v>
      </c>
      <c r="AA114" s="22">
        <f>AA115</f>
        <v>50</v>
      </c>
      <c r="AB114" s="22">
        <f t="shared" ref="AB114:AF114" si="51">AB115</f>
        <v>0</v>
      </c>
      <c r="AC114" s="22">
        <f t="shared" si="51"/>
        <v>0</v>
      </c>
      <c r="AD114" s="22">
        <f t="shared" si="51"/>
        <v>0</v>
      </c>
      <c r="AE114" s="22">
        <f t="shared" si="51"/>
        <v>0</v>
      </c>
      <c r="AF114" s="52" t="str">
        <f t="shared" si="51"/>
        <v>49,8</v>
      </c>
    </row>
    <row r="115" spans="1:32" ht="66.95" customHeight="1" x14ac:dyDescent="0.25">
      <c r="A115" s="23" t="s">
        <v>28</v>
      </c>
      <c r="B115" s="24" t="s">
        <v>20</v>
      </c>
      <c r="C115" s="24" t="s">
        <v>104</v>
      </c>
      <c r="D115" s="24" t="s">
        <v>77</v>
      </c>
      <c r="E115" s="24" t="s">
        <v>129</v>
      </c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 t="s">
        <v>29</v>
      </c>
      <c r="U115" s="24"/>
      <c r="V115" s="25"/>
      <c r="W115" s="25"/>
      <c r="X115" s="25"/>
      <c r="Y115" s="25"/>
      <c r="Z115" s="23" t="s">
        <v>28</v>
      </c>
      <c r="AA115" s="26">
        <v>50</v>
      </c>
      <c r="AB115" s="27"/>
      <c r="AC115" s="27"/>
      <c r="AD115" s="26"/>
      <c r="AE115" s="26"/>
      <c r="AF115" s="58" t="s">
        <v>196</v>
      </c>
    </row>
    <row r="116" spans="1:32" ht="126.75" customHeight="1" x14ac:dyDescent="0.25">
      <c r="A116" s="38" t="s">
        <v>163</v>
      </c>
      <c r="B116" s="33" t="s">
        <v>20</v>
      </c>
      <c r="C116" s="33" t="s">
        <v>104</v>
      </c>
      <c r="D116" s="33" t="s">
        <v>77</v>
      </c>
      <c r="E116" s="33" t="s">
        <v>162</v>
      </c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5"/>
      <c r="W116" s="25"/>
      <c r="X116" s="25"/>
      <c r="Y116" s="25"/>
      <c r="Z116" s="23"/>
      <c r="AA116" s="34">
        <f>AA117</f>
        <v>1182.2</v>
      </c>
      <c r="AB116" s="34">
        <f t="shared" ref="AB116:AF116" si="52">AB117</f>
        <v>0</v>
      </c>
      <c r="AC116" s="34">
        <f t="shared" si="52"/>
        <v>0</v>
      </c>
      <c r="AD116" s="34">
        <f t="shared" si="52"/>
        <v>0</v>
      </c>
      <c r="AE116" s="34">
        <f t="shared" si="52"/>
        <v>0</v>
      </c>
      <c r="AF116" s="55" t="str">
        <f t="shared" si="52"/>
        <v>394,1</v>
      </c>
    </row>
    <row r="117" spans="1:32" ht="66.95" customHeight="1" x14ac:dyDescent="0.25">
      <c r="A117" s="23" t="s">
        <v>28</v>
      </c>
      <c r="B117" s="24" t="s">
        <v>20</v>
      </c>
      <c r="C117" s="24" t="s">
        <v>104</v>
      </c>
      <c r="D117" s="24" t="s">
        <v>77</v>
      </c>
      <c r="E117" s="36" t="s">
        <v>162</v>
      </c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 t="s">
        <v>29</v>
      </c>
      <c r="U117" s="24"/>
      <c r="V117" s="25"/>
      <c r="W117" s="25"/>
      <c r="X117" s="25"/>
      <c r="Y117" s="25"/>
      <c r="Z117" s="23"/>
      <c r="AA117" s="26">
        <v>1182.2</v>
      </c>
      <c r="AB117" s="27"/>
      <c r="AC117" s="27"/>
      <c r="AD117" s="26"/>
      <c r="AE117" s="26"/>
      <c r="AF117" s="58" t="s">
        <v>197</v>
      </c>
    </row>
    <row r="118" spans="1:32" ht="16.7" customHeight="1" x14ac:dyDescent="0.25">
      <c r="A118" s="15" t="s">
        <v>130</v>
      </c>
      <c r="B118" s="16" t="s">
        <v>20</v>
      </c>
      <c r="C118" s="16" t="s">
        <v>131</v>
      </c>
      <c r="D118" s="16" t="s">
        <v>23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7"/>
      <c r="W118" s="17"/>
      <c r="X118" s="17"/>
      <c r="Y118" s="17"/>
      <c r="Z118" s="15" t="s">
        <v>130</v>
      </c>
      <c r="AA118" s="18">
        <f>AA119</f>
        <v>217.4</v>
      </c>
      <c r="AB118" s="18">
        <f t="shared" ref="AB118:AF120" si="53">AB119</f>
        <v>0</v>
      </c>
      <c r="AC118" s="18">
        <f t="shared" si="53"/>
        <v>0</v>
      </c>
      <c r="AD118" s="18">
        <f t="shared" si="53"/>
        <v>218</v>
      </c>
      <c r="AE118" s="18">
        <f t="shared" si="53"/>
        <v>218</v>
      </c>
      <c r="AF118" s="53" t="str">
        <f t="shared" si="53"/>
        <v>217,3</v>
      </c>
    </row>
    <row r="119" spans="1:32" ht="16.7" customHeight="1" x14ac:dyDescent="0.25">
      <c r="A119" s="15" t="s">
        <v>132</v>
      </c>
      <c r="B119" s="16" t="s">
        <v>20</v>
      </c>
      <c r="C119" s="16" t="s">
        <v>131</v>
      </c>
      <c r="D119" s="16" t="s">
        <v>131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7"/>
      <c r="W119" s="17"/>
      <c r="X119" s="17"/>
      <c r="Y119" s="17"/>
      <c r="Z119" s="15" t="s">
        <v>132</v>
      </c>
      <c r="AA119" s="18">
        <f>AA120</f>
        <v>217.4</v>
      </c>
      <c r="AB119" s="18">
        <f t="shared" si="53"/>
        <v>0</v>
      </c>
      <c r="AC119" s="18">
        <f t="shared" si="53"/>
        <v>0</v>
      </c>
      <c r="AD119" s="18">
        <f t="shared" si="53"/>
        <v>218</v>
      </c>
      <c r="AE119" s="18">
        <f t="shared" si="53"/>
        <v>218</v>
      </c>
      <c r="AF119" s="53" t="str">
        <f t="shared" si="53"/>
        <v>217,3</v>
      </c>
    </row>
    <row r="120" spans="1:32" ht="33.4" customHeight="1" x14ac:dyDescent="0.25">
      <c r="A120" s="20" t="s">
        <v>133</v>
      </c>
      <c r="B120" s="10" t="s">
        <v>20</v>
      </c>
      <c r="C120" s="10" t="s">
        <v>131</v>
      </c>
      <c r="D120" s="10" t="s">
        <v>131</v>
      </c>
      <c r="E120" s="10" t="s">
        <v>134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21"/>
      <c r="W120" s="21"/>
      <c r="X120" s="21"/>
      <c r="Y120" s="21"/>
      <c r="Z120" s="20" t="s">
        <v>133</v>
      </c>
      <c r="AA120" s="22">
        <f>AA121</f>
        <v>217.4</v>
      </c>
      <c r="AB120" s="22">
        <f t="shared" si="53"/>
        <v>0</v>
      </c>
      <c r="AC120" s="22">
        <f t="shared" si="53"/>
        <v>0</v>
      </c>
      <c r="AD120" s="22">
        <f t="shared" si="53"/>
        <v>218</v>
      </c>
      <c r="AE120" s="22">
        <f t="shared" si="53"/>
        <v>218</v>
      </c>
      <c r="AF120" s="52" t="str">
        <f t="shared" si="53"/>
        <v>217,3</v>
      </c>
    </row>
    <row r="121" spans="1:32" ht="66.95" customHeight="1" x14ac:dyDescent="0.25">
      <c r="A121" s="23" t="s">
        <v>28</v>
      </c>
      <c r="B121" s="24" t="s">
        <v>20</v>
      </c>
      <c r="C121" s="24" t="s">
        <v>131</v>
      </c>
      <c r="D121" s="24" t="s">
        <v>131</v>
      </c>
      <c r="E121" s="24" t="s">
        <v>134</v>
      </c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 t="s">
        <v>29</v>
      </c>
      <c r="U121" s="24"/>
      <c r="V121" s="25"/>
      <c r="W121" s="25"/>
      <c r="X121" s="25"/>
      <c r="Y121" s="25"/>
      <c r="Z121" s="23" t="s">
        <v>28</v>
      </c>
      <c r="AA121" s="26">
        <v>217.4</v>
      </c>
      <c r="AB121" s="27"/>
      <c r="AC121" s="27"/>
      <c r="AD121" s="26">
        <v>218</v>
      </c>
      <c r="AE121" s="26">
        <v>218</v>
      </c>
      <c r="AF121" s="58" t="s">
        <v>198</v>
      </c>
    </row>
    <row r="122" spans="1:32" ht="16.7" customHeight="1" x14ac:dyDescent="0.25">
      <c r="A122" s="15" t="s">
        <v>135</v>
      </c>
      <c r="B122" s="16" t="s">
        <v>20</v>
      </c>
      <c r="C122" s="16" t="s">
        <v>136</v>
      </c>
      <c r="D122" s="16" t="s">
        <v>23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7"/>
      <c r="W122" s="17"/>
      <c r="X122" s="17"/>
      <c r="Y122" s="17"/>
      <c r="Z122" s="15" t="s">
        <v>135</v>
      </c>
      <c r="AA122" s="18">
        <f>AA123+AA134</f>
        <v>9885</v>
      </c>
      <c r="AB122" s="18">
        <f t="shared" ref="AB122:AF122" si="54">AB123+AB134</f>
        <v>0</v>
      </c>
      <c r="AC122" s="18">
        <f t="shared" si="54"/>
        <v>0</v>
      </c>
      <c r="AD122" s="18">
        <f t="shared" si="54"/>
        <v>6649.4</v>
      </c>
      <c r="AE122" s="18">
        <f t="shared" si="54"/>
        <v>6855.9</v>
      </c>
      <c r="AF122" s="53">
        <f t="shared" si="54"/>
        <v>6022.4000000000015</v>
      </c>
    </row>
    <row r="123" spans="1:32" ht="16.7" customHeight="1" x14ac:dyDescent="0.25">
      <c r="A123" s="15" t="s">
        <v>137</v>
      </c>
      <c r="B123" s="16" t="s">
        <v>20</v>
      </c>
      <c r="C123" s="16" t="s">
        <v>136</v>
      </c>
      <c r="D123" s="16" t="s">
        <v>22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7"/>
      <c r="W123" s="17"/>
      <c r="X123" s="17"/>
      <c r="Y123" s="17"/>
      <c r="Z123" s="15" t="s">
        <v>137</v>
      </c>
      <c r="AA123" s="18">
        <f>AA124+AA128+AA132+AA130</f>
        <v>9640</v>
      </c>
      <c r="AB123" s="18">
        <f t="shared" ref="AB123:AF123" si="55">AB124+AB128+AB132</f>
        <v>0</v>
      </c>
      <c r="AC123" s="18">
        <f t="shared" si="55"/>
        <v>0</v>
      </c>
      <c r="AD123" s="18">
        <f t="shared" si="55"/>
        <v>6424.4</v>
      </c>
      <c r="AE123" s="18">
        <f t="shared" si="55"/>
        <v>6630.9</v>
      </c>
      <c r="AF123" s="53">
        <f t="shared" si="55"/>
        <v>5825.3000000000011</v>
      </c>
    </row>
    <row r="124" spans="1:32" ht="50.1" customHeight="1" x14ac:dyDescent="0.25">
      <c r="A124" s="20" t="s">
        <v>138</v>
      </c>
      <c r="B124" s="10" t="s">
        <v>20</v>
      </c>
      <c r="C124" s="10" t="s">
        <v>136</v>
      </c>
      <c r="D124" s="10" t="s">
        <v>22</v>
      </c>
      <c r="E124" s="10" t="s">
        <v>139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21"/>
      <c r="W124" s="21"/>
      <c r="X124" s="21"/>
      <c r="Y124" s="21"/>
      <c r="Z124" s="20" t="s">
        <v>138</v>
      </c>
      <c r="AA124" s="22">
        <f>AA125+AA126+AA127</f>
        <v>5762.2</v>
      </c>
      <c r="AB124" s="22">
        <f t="shared" ref="AB124:AF124" si="56">AB125+AB126+AB127</f>
        <v>0</v>
      </c>
      <c r="AC124" s="22">
        <f t="shared" si="56"/>
        <v>0</v>
      </c>
      <c r="AD124" s="22">
        <f t="shared" si="56"/>
        <v>6424.4</v>
      </c>
      <c r="AE124" s="22">
        <f t="shared" si="56"/>
        <v>6630.9</v>
      </c>
      <c r="AF124" s="52">
        <f t="shared" si="56"/>
        <v>4689.4000000000005</v>
      </c>
    </row>
    <row r="125" spans="1:32" ht="33.4" customHeight="1" x14ac:dyDescent="0.25">
      <c r="A125" s="23" t="s">
        <v>140</v>
      </c>
      <c r="B125" s="24" t="s">
        <v>20</v>
      </c>
      <c r="C125" s="24" t="s">
        <v>136</v>
      </c>
      <c r="D125" s="24" t="s">
        <v>22</v>
      </c>
      <c r="E125" s="24" t="s">
        <v>139</v>
      </c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 t="s">
        <v>141</v>
      </c>
      <c r="U125" s="24"/>
      <c r="V125" s="25"/>
      <c r="W125" s="25"/>
      <c r="X125" s="25"/>
      <c r="Y125" s="25"/>
      <c r="Z125" s="23" t="s">
        <v>140</v>
      </c>
      <c r="AA125" s="26">
        <v>2949.1</v>
      </c>
      <c r="AB125" s="27"/>
      <c r="AC125" s="27"/>
      <c r="AD125" s="26">
        <v>4102.7</v>
      </c>
      <c r="AE125" s="26">
        <v>4265</v>
      </c>
      <c r="AF125" s="58" t="s">
        <v>199</v>
      </c>
    </row>
    <row r="126" spans="1:32" ht="66.95" customHeight="1" x14ac:dyDescent="0.25">
      <c r="A126" s="23" t="s">
        <v>28</v>
      </c>
      <c r="B126" s="24" t="s">
        <v>20</v>
      </c>
      <c r="C126" s="24" t="s">
        <v>136</v>
      </c>
      <c r="D126" s="24" t="s">
        <v>22</v>
      </c>
      <c r="E126" s="24" t="s">
        <v>139</v>
      </c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 t="s">
        <v>29</v>
      </c>
      <c r="U126" s="24"/>
      <c r="V126" s="25"/>
      <c r="W126" s="25"/>
      <c r="X126" s="25"/>
      <c r="Y126" s="25"/>
      <c r="Z126" s="23" t="s">
        <v>28</v>
      </c>
      <c r="AA126" s="26">
        <v>2763.1</v>
      </c>
      <c r="AB126" s="27"/>
      <c r="AC126" s="27"/>
      <c r="AD126" s="26">
        <v>2271.6999999999998</v>
      </c>
      <c r="AE126" s="26">
        <v>2315.9</v>
      </c>
      <c r="AF126" s="58" t="s">
        <v>200</v>
      </c>
    </row>
    <row r="127" spans="1:32" ht="33.4" customHeight="1" x14ac:dyDescent="0.25">
      <c r="A127" s="23" t="s">
        <v>34</v>
      </c>
      <c r="B127" s="24" t="s">
        <v>20</v>
      </c>
      <c r="C127" s="24" t="s">
        <v>136</v>
      </c>
      <c r="D127" s="24" t="s">
        <v>22</v>
      </c>
      <c r="E127" s="24" t="s">
        <v>139</v>
      </c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 t="s">
        <v>35</v>
      </c>
      <c r="U127" s="24"/>
      <c r="V127" s="25"/>
      <c r="W127" s="25"/>
      <c r="X127" s="25"/>
      <c r="Y127" s="25"/>
      <c r="Z127" s="23" t="s">
        <v>34</v>
      </c>
      <c r="AA127" s="26">
        <v>50</v>
      </c>
      <c r="AB127" s="27"/>
      <c r="AC127" s="27"/>
      <c r="AD127" s="26">
        <v>50</v>
      </c>
      <c r="AE127" s="26">
        <v>50</v>
      </c>
      <c r="AF127" s="58" t="s">
        <v>201</v>
      </c>
    </row>
    <row r="128" spans="1:32" ht="83.65" customHeight="1" x14ac:dyDescent="0.25">
      <c r="A128" s="20" t="s">
        <v>142</v>
      </c>
      <c r="B128" s="10" t="s">
        <v>20</v>
      </c>
      <c r="C128" s="10" t="s">
        <v>136</v>
      </c>
      <c r="D128" s="10" t="s">
        <v>22</v>
      </c>
      <c r="E128" s="10" t="s">
        <v>143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21"/>
      <c r="W128" s="21"/>
      <c r="X128" s="21"/>
      <c r="Y128" s="21"/>
      <c r="Z128" s="20" t="s">
        <v>142</v>
      </c>
      <c r="AA128" s="22">
        <f>AA129</f>
        <v>1315.2</v>
      </c>
      <c r="AB128" s="22">
        <f t="shared" ref="AB128:AF128" si="57">AB129</f>
        <v>0</v>
      </c>
      <c r="AC128" s="22">
        <f t="shared" si="57"/>
        <v>0</v>
      </c>
      <c r="AD128" s="22">
        <f t="shared" si="57"/>
        <v>0</v>
      </c>
      <c r="AE128" s="22">
        <f t="shared" si="57"/>
        <v>0</v>
      </c>
      <c r="AF128" s="52" t="str">
        <f t="shared" si="57"/>
        <v>1135,9</v>
      </c>
    </row>
    <row r="129" spans="1:32" ht="33.4" customHeight="1" x14ac:dyDescent="0.25">
      <c r="A129" s="23" t="s">
        <v>140</v>
      </c>
      <c r="B129" s="24" t="s">
        <v>20</v>
      </c>
      <c r="C129" s="24" t="s">
        <v>136</v>
      </c>
      <c r="D129" s="24" t="s">
        <v>22</v>
      </c>
      <c r="E129" s="24" t="s">
        <v>143</v>
      </c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 t="s">
        <v>141</v>
      </c>
      <c r="U129" s="24"/>
      <c r="V129" s="25"/>
      <c r="W129" s="25"/>
      <c r="X129" s="25"/>
      <c r="Y129" s="25"/>
      <c r="Z129" s="23" t="s">
        <v>140</v>
      </c>
      <c r="AA129" s="26">
        <v>1315.2</v>
      </c>
      <c r="AB129" s="27"/>
      <c r="AC129" s="27"/>
      <c r="AD129" s="26"/>
      <c r="AE129" s="26"/>
      <c r="AF129" s="58" t="s">
        <v>202</v>
      </c>
    </row>
    <row r="130" spans="1:32" ht="66.75" customHeight="1" x14ac:dyDescent="0.25">
      <c r="A130" s="20" t="s">
        <v>142</v>
      </c>
      <c r="B130" s="49" t="s">
        <v>20</v>
      </c>
      <c r="C130" s="49" t="s">
        <v>136</v>
      </c>
      <c r="D130" s="49" t="s">
        <v>22</v>
      </c>
      <c r="E130" s="50" t="s">
        <v>203</v>
      </c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24"/>
      <c r="V130" s="25"/>
      <c r="W130" s="25"/>
      <c r="X130" s="25"/>
      <c r="Y130" s="25"/>
      <c r="Z130" s="23"/>
      <c r="AA130" s="26">
        <f>AA131</f>
        <v>1129.5999999999999</v>
      </c>
      <c r="AB130" s="26">
        <f t="shared" ref="AB130:AF130" si="58">AB131</f>
        <v>0</v>
      </c>
      <c r="AC130" s="26">
        <f t="shared" si="58"/>
        <v>0</v>
      </c>
      <c r="AD130" s="26">
        <f t="shared" si="58"/>
        <v>0</v>
      </c>
      <c r="AE130" s="26">
        <f t="shared" si="58"/>
        <v>0</v>
      </c>
      <c r="AF130" s="54">
        <f t="shared" si="58"/>
        <v>0</v>
      </c>
    </row>
    <row r="131" spans="1:32" ht="33.4" customHeight="1" x14ac:dyDescent="0.25">
      <c r="A131" s="23" t="s">
        <v>140</v>
      </c>
      <c r="B131" s="24" t="s">
        <v>20</v>
      </c>
      <c r="C131" s="24" t="s">
        <v>136</v>
      </c>
      <c r="D131" s="24" t="s">
        <v>22</v>
      </c>
      <c r="E131" s="36" t="s">
        <v>203</v>
      </c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 t="s">
        <v>141</v>
      </c>
      <c r="U131" s="24"/>
      <c r="V131" s="25"/>
      <c r="W131" s="25"/>
      <c r="X131" s="25"/>
      <c r="Y131" s="25"/>
      <c r="Z131" s="23"/>
      <c r="AA131" s="26">
        <v>1129.5999999999999</v>
      </c>
      <c r="AB131" s="27"/>
      <c r="AC131" s="27"/>
      <c r="AD131" s="26"/>
      <c r="AE131" s="26"/>
      <c r="AF131" s="58">
        <v>0</v>
      </c>
    </row>
    <row r="132" spans="1:32" ht="84" customHeight="1" x14ac:dyDescent="0.25">
      <c r="A132" s="42" t="s">
        <v>173</v>
      </c>
      <c r="B132" s="44" t="s">
        <v>20</v>
      </c>
      <c r="C132" s="44" t="s">
        <v>136</v>
      </c>
      <c r="D132" s="44" t="s">
        <v>22</v>
      </c>
      <c r="E132" s="44" t="s">
        <v>168</v>
      </c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5"/>
      <c r="W132" s="25"/>
      <c r="X132" s="25"/>
      <c r="Y132" s="25"/>
      <c r="Z132" s="23"/>
      <c r="AA132" s="26">
        <f>AA133</f>
        <v>1433</v>
      </c>
      <c r="AB132" s="26">
        <f t="shared" ref="AB132:AF132" si="59">AB133</f>
        <v>0</v>
      </c>
      <c r="AC132" s="26">
        <f t="shared" si="59"/>
        <v>0</v>
      </c>
      <c r="AD132" s="26">
        <f t="shared" si="59"/>
        <v>0</v>
      </c>
      <c r="AE132" s="26">
        <f t="shared" si="59"/>
        <v>0</v>
      </c>
      <c r="AF132" s="54">
        <f t="shared" si="59"/>
        <v>0</v>
      </c>
    </row>
    <row r="133" spans="1:32" ht="52.5" customHeight="1" x14ac:dyDescent="0.25">
      <c r="A133" s="23" t="s">
        <v>28</v>
      </c>
      <c r="B133" s="24" t="s">
        <v>20</v>
      </c>
      <c r="C133" s="24" t="s">
        <v>136</v>
      </c>
      <c r="D133" s="24" t="s">
        <v>22</v>
      </c>
      <c r="E133" s="40" t="s">
        <v>168</v>
      </c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36" t="s">
        <v>29</v>
      </c>
      <c r="U133" s="24"/>
      <c r="V133" s="25"/>
      <c r="W133" s="25"/>
      <c r="X133" s="25"/>
      <c r="Y133" s="25"/>
      <c r="Z133" s="23"/>
      <c r="AA133" s="26">
        <v>1433</v>
      </c>
      <c r="AB133" s="27"/>
      <c r="AC133" s="27"/>
      <c r="AD133" s="26"/>
      <c r="AE133" s="26"/>
      <c r="AF133" s="58">
        <v>0</v>
      </c>
    </row>
    <row r="134" spans="1:32" ht="33.4" customHeight="1" x14ac:dyDescent="0.25">
      <c r="A134" s="15" t="s">
        <v>144</v>
      </c>
      <c r="B134" s="16" t="s">
        <v>20</v>
      </c>
      <c r="C134" s="16" t="s">
        <v>136</v>
      </c>
      <c r="D134" s="16" t="s">
        <v>25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7"/>
      <c r="W134" s="17"/>
      <c r="X134" s="17"/>
      <c r="Y134" s="17"/>
      <c r="Z134" s="15" t="s">
        <v>144</v>
      </c>
      <c r="AA134" s="18">
        <f>AA135</f>
        <v>245</v>
      </c>
      <c r="AB134" s="18">
        <f t="shared" ref="AB134:AF134" si="60">AB135</f>
        <v>0</v>
      </c>
      <c r="AC134" s="18">
        <f t="shared" si="60"/>
        <v>0</v>
      </c>
      <c r="AD134" s="18">
        <f t="shared" si="60"/>
        <v>225</v>
      </c>
      <c r="AE134" s="18">
        <f t="shared" si="60"/>
        <v>225</v>
      </c>
      <c r="AF134" s="53">
        <f t="shared" si="60"/>
        <v>197.1</v>
      </c>
    </row>
    <row r="135" spans="1:32" ht="33.4" customHeight="1" x14ac:dyDescent="0.25">
      <c r="A135" s="20" t="s">
        <v>145</v>
      </c>
      <c r="B135" s="10" t="s">
        <v>20</v>
      </c>
      <c r="C135" s="10" t="s">
        <v>136</v>
      </c>
      <c r="D135" s="10" t="s">
        <v>25</v>
      </c>
      <c r="E135" s="10" t="s">
        <v>146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21"/>
      <c r="W135" s="21"/>
      <c r="X135" s="21"/>
      <c r="Y135" s="21"/>
      <c r="Z135" s="20" t="s">
        <v>145</v>
      </c>
      <c r="AA135" s="22">
        <f>AA136+AA137</f>
        <v>245</v>
      </c>
      <c r="AB135" s="22">
        <f t="shared" ref="AB135:AF135" si="61">AB136+AB137</f>
        <v>0</v>
      </c>
      <c r="AC135" s="22">
        <f t="shared" si="61"/>
        <v>0</v>
      </c>
      <c r="AD135" s="22">
        <f t="shared" si="61"/>
        <v>225</v>
      </c>
      <c r="AE135" s="22">
        <f t="shared" si="61"/>
        <v>225</v>
      </c>
      <c r="AF135" s="52">
        <f t="shared" si="61"/>
        <v>197.1</v>
      </c>
    </row>
    <row r="136" spans="1:32" ht="33.4" customHeight="1" x14ac:dyDescent="0.25">
      <c r="A136" s="23" t="s">
        <v>140</v>
      </c>
      <c r="B136" s="24" t="s">
        <v>20</v>
      </c>
      <c r="C136" s="24" t="s">
        <v>136</v>
      </c>
      <c r="D136" s="24" t="s">
        <v>25</v>
      </c>
      <c r="E136" s="24" t="s">
        <v>146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 t="s">
        <v>141</v>
      </c>
      <c r="U136" s="24"/>
      <c r="V136" s="25"/>
      <c r="W136" s="25"/>
      <c r="X136" s="25"/>
      <c r="Y136" s="25"/>
      <c r="Z136" s="23" t="s">
        <v>140</v>
      </c>
      <c r="AA136" s="26">
        <v>145</v>
      </c>
      <c r="AB136" s="27"/>
      <c r="AC136" s="27"/>
      <c r="AD136" s="26">
        <v>145</v>
      </c>
      <c r="AE136" s="26">
        <v>145</v>
      </c>
      <c r="AF136" s="58" t="s">
        <v>204</v>
      </c>
    </row>
    <row r="137" spans="1:32" ht="66.95" customHeight="1" x14ac:dyDescent="0.25">
      <c r="A137" s="23" t="s">
        <v>28</v>
      </c>
      <c r="B137" s="24" t="s">
        <v>20</v>
      </c>
      <c r="C137" s="24" t="s">
        <v>136</v>
      </c>
      <c r="D137" s="24" t="s">
        <v>25</v>
      </c>
      <c r="E137" s="24" t="s">
        <v>146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 t="s">
        <v>29</v>
      </c>
      <c r="U137" s="24"/>
      <c r="V137" s="25"/>
      <c r="W137" s="25"/>
      <c r="X137" s="25"/>
      <c r="Y137" s="25"/>
      <c r="Z137" s="23" t="s">
        <v>28</v>
      </c>
      <c r="AA137" s="26">
        <v>100</v>
      </c>
      <c r="AB137" s="27"/>
      <c r="AC137" s="27"/>
      <c r="AD137" s="26">
        <v>80</v>
      </c>
      <c r="AE137" s="26">
        <v>80</v>
      </c>
      <c r="AF137" s="58" t="s">
        <v>205</v>
      </c>
    </row>
    <row r="138" spans="1:32" ht="16.7" customHeight="1" x14ac:dyDescent="0.25">
      <c r="A138" s="15" t="s">
        <v>147</v>
      </c>
      <c r="B138" s="16" t="s">
        <v>20</v>
      </c>
      <c r="C138" s="16" t="s">
        <v>86</v>
      </c>
      <c r="D138" s="16" t="s">
        <v>23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7"/>
      <c r="W138" s="17"/>
      <c r="X138" s="17"/>
      <c r="Y138" s="17"/>
      <c r="Z138" s="15" t="s">
        <v>147</v>
      </c>
      <c r="AA138" s="18">
        <f>AA139</f>
        <v>158.1</v>
      </c>
      <c r="AB138" s="18">
        <f t="shared" ref="AB138:AF140" si="62">AB139</f>
        <v>0</v>
      </c>
      <c r="AC138" s="18">
        <f t="shared" si="62"/>
        <v>0</v>
      </c>
      <c r="AD138" s="18">
        <f t="shared" si="62"/>
        <v>85</v>
      </c>
      <c r="AE138" s="18">
        <f t="shared" si="62"/>
        <v>85</v>
      </c>
      <c r="AF138" s="53" t="str">
        <f t="shared" si="62"/>
        <v>105,3</v>
      </c>
    </row>
    <row r="139" spans="1:32" ht="16.7" customHeight="1" x14ac:dyDescent="0.25">
      <c r="A139" s="15" t="s">
        <v>148</v>
      </c>
      <c r="B139" s="16" t="s">
        <v>20</v>
      </c>
      <c r="C139" s="16" t="s">
        <v>86</v>
      </c>
      <c r="D139" s="16" t="s">
        <v>22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7"/>
      <c r="W139" s="17"/>
      <c r="X139" s="17"/>
      <c r="Y139" s="17"/>
      <c r="Z139" s="15" t="s">
        <v>148</v>
      </c>
      <c r="AA139" s="18">
        <f>AA140</f>
        <v>158.1</v>
      </c>
      <c r="AB139" s="18">
        <f t="shared" si="62"/>
        <v>0</v>
      </c>
      <c r="AC139" s="18">
        <f t="shared" si="62"/>
        <v>0</v>
      </c>
      <c r="AD139" s="18">
        <f t="shared" si="62"/>
        <v>85</v>
      </c>
      <c r="AE139" s="18">
        <f t="shared" si="62"/>
        <v>85</v>
      </c>
      <c r="AF139" s="53" t="str">
        <f t="shared" si="62"/>
        <v>105,3</v>
      </c>
    </row>
    <row r="140" spans="1:32" ht="50.1" customHeight="1" x14ac:dyDescent="0.25">
      <c r="A140" s="20" t="s">
        <v>149</v>
      </c>
      <c r="B140" s="10" t="s">
        <v>20</v>
      </c>
      <c r="C140" s="10" t="s">
        <v>86</v>
      </c>
      <c r="D140" s="10" t="s">
        <v>22</v>
      </c>
      <c r="E140" s="10" t="s">
        <v>150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21"/>
      <c r="W140" s="21"/>
      <c r="X140" s="21"/>
      <c r="Y140" s="21"/>
      <c r="Z140" s="20" t="s">
        <v>149</v>
      </c>
      <c r="AA140" s="22">
        <f>AA141</f>
        <v>158.1</v>
      </c>
      <c r="AB140" s="22">
        <f t="shared" si="62"/>
        <v>0</v>
      </c>
      <c r="AC140" s="22">
        <f t="shared" si="62"/>
        <v>0</v>
      </c>
      <c r="AD140" s="22">
        <f t="shared" si="62"/>
        <v>85</v>
      </c>
      <c r="AE140" s="22">
        <f t="shared" si="62"/>
        <v>85</v>
      </c>
      <c r="AF140" s="52" t="str">
        <f t="shared" si="62"/>
        <v>105,3</v>
      </c>
    </row>
    <row r="141" spans="1:32" ht="50.1" customHeight="1" x14ac:dyDescent="0.25">
      <c r="A141" s="23" t="s">
        <v>151</v>
      </c>
      <c r="B141" s="24" t="s">
        <v>20</v>
      </c>
      <c r="C141" s="24" t="s">
        <v>86</v>
      </c>
      <c r="D141" s="24" t="s">
        <v>22</v>
      </c>
      <c r="E141" s="24" t="s">
        <v>150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 t="s">
        <v>152</v>
      </c>
      <c r="U141" s="24"/>
      <c r="V141" s="25"/>
      <c r="W141" s="25"/>
      <c r="X141" s="25"/>
      <c r="Y141" s="25"/>
      <c r="Z141" s="23" t="s">
        <v>151</v>
      </c>
      <c r="AA141" s="26">
        <v>158.1</v>
      </c>
      <c r="AB141" s="27"/>
      <c r="AC141" s="27"/>
      <c r="AD141" s="26">
        <v>85</v>
      </c>
      <c r="AE141" s="26">
        <v>85</v>
      </c>
      <c r="AF141" s="58" t="s">
        <v>206</v>
      </c>
    </row>
    <row r="142" spans="1:32" ht="16.7" customHeight="1" x14ac:dyDescent="0.25">
      <c r="A142" s="15" t="s">
        <v>153</v>
      </c>
      <c r="B142" s="16" t="s">
        <v>20</v>
      </c>
      <c r="C142" s="16" t="s">
        <v>57</v>
      </c>
      <c r="D142" s="16" t="s">
        <v>23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7"/>
      <c r="W142" s="17"/>
      <c r="X142" s="17"/>
      <c r="Y142" s="17"/>
      <c r="Z142" s="15" t="s">
        <v>153</v>
      </c>
      <c r="AA142" s="18">
        <f>AA143</f>
        <v>5057.2</v>
      </c>
      <c r="AB142" s="18">
        <f t="shared" ref="AB142:AF142" si="63">AB143</f>
        <v>0</v>
      </c>
      <c r="AC142" s="18">
        <f t="shared" si="63"/>
        <v>0</v>
      </c>
      <c r="AD142" s="18">
        <f t="shared" si="63"/>
        <v>4507.2</v>
      </c>
      <c r="AE142" s="18">
        <f t="shared" si="63"/>
        <v>4668.1000000000004</v>
      </c>
      <c r="AF142" s="53">
        <f t="shared" si="63"/>
        <v>3535</v>
      </c>
    </row>
    <row r="143" spans="1:32" ht="16.7" customHeight="1" x14ac:dyDescent="0.25">
      <c r="A143" s="15" t="s">
        <v>154</v>
      </c>
      <c r="B143" s="16" t="s">
        <v>20</v>
      </c>
      <c r="C143" s="16" t="s">
        <v>57</v>
      </c>
      <c r="D143" s="16" t="s">
        <v>22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7"/>
      <c r="W143" s="17"/>
      <c r="X143" s="17"/>
      <c r="Y143" s="17"/>
      <c r="Z143" s="15" t="s">
        <v>154</v>
      </c>
      <c r="AA143" s="18">
        <f>AA144+AA148+AA151</f>
        <v>5057.2</v>
      </c>
      <c r="AB143" s="18">
        <f t="shared" ref="AB143:AF143" si="64">AB144+AB148+AB151</f>
        <v>0</v>
      </c>
      <c r="AC143" s="18">
        <f t="shared" si="64"/>
        <v>0</v>
      </c>
      <c r="AD143" s="18">
        <f t="shared" si="64"/>
        <v>4507.2</v>
      </c>
      <c r="AE143" s="18">
        <f t="shared" si="64"/>
        <v>4668.1000000000004</v>
      </c>
      <c r="AF143" s="53">
        <f t="shared" si="64"/>
        <v>3535</v>
      </c>
    </row>
    <row r="144" spans="1:32" ht="50.1" customHeight="1" x14ac:dyDescent="0.25">
      <c r="A144" s="20" t="s">
        <v>138</v>
      </c>
      <c r="B144" s="10" t="s">
        <v>20</v>
      </c>
      <c r="C144" s="10" t="s">
        <v>57</v>
      </c>
      <c r="D144" s="10" t="s">
        <v>22</v>
      </c>
      <c r="E144" s="10" t="s">
        <v>155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21"/>
      <c r="W144" s="21"/>
      <c r="X144" s="21"/>
      <c r="Y144" s="21"/>
      <c r="Z144" s="20" t="s">
        <v>138</v>
      </c>
      <c r="AA144" s="22">
        <f>AA145+AA146+AA147</f>
        <v>4370.2</v>
      </c>
      <c r="AB144" s="22">
        <f t="shared" ref="AB144:AF144" si="65">AB145+AB146+AB147</f>
        <v>0</v>
      </c>
      <c r="AC144" s="22">
        <f t="shared" si="65"/>
        <v>0</v>
      </c>
      <c r="AD144" s="22">
        <f t="shared" si="65"/>
        <v>4417.2</v>
      </c>
      <c r="AE144" s="22">
        <f t="shared" si="65"/>
        <v>4578.1000000000004</v>
      </c>
      <c r="AF144" s="52">
        <f t="shared" si="65"/>
        <v>2848</v>
      </c>
    </row>
    <row r="145" spans="1:32" ht="33.4" customHeight="1" x14ac:dyDescent="0.25">
      <c r="A145" s="23" t="s">
        <v>140</v>
      </c>
      <c r="B145" s="24" t="s">
        <v>20</v>
      </c>
      <c r="C145" s="24" t="s">
        <v>57</v>
      </c>
      <c r="D145" s="24" t="s">
        <v>22</v>
      </c>
      <c r="E145" s="24" t="s">
        <v>155</v>
      </c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 t="s">
        <v>141</v>
      </c>
      <c r="U145" s="24"/>
      <c r="V145" s="25"/>
      <c r="W145" s="25"/>
      <c r="X145" s="25"/>
      <c r="Y145" s="25"/>
      <c r="Z145" s="23" t="s">
        <v>140</v>
      </c>
      <c r="AA145" s="26">
        <v>2496.9</v>
      </c>
      <c r="AB145" s="27"/>
      <c r="AC145" s="27"/>
      <c r="AD145" s="26">
        <v>2517.1</v>
      </c>
      <c r="AE145" s="26">
        <v>2617.4</v>
      </c>
      <c r="AF145" s="58">
        <v>1655</v>
      </c>
    </row>
    <row r="146" spans="1:32" ht="66.95" customHeight="1" x14ac:dyDescent="0.25">
      <c r="A146" s="23" t="s">
        <v>28</v>
      </c>
      <c r="B146" s="24" t="s">
        <v>20</v>
      </c>
      <c r="C146" s="24" t="s">
        <v>57</v>
      </c>
      <c r="D146" s="24" t="s">
        <v>22</v>
      </c>
      <c r="E146" s="24" t="s">
        <v>155</v>
      </c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 t="s">
        <v>29</v>
      </c>
      <c r="U146" s="24"/>
      <c r="V146" s="25"/>
      <c r="W146" s="25"/>
      <c r="X146" s="25"/>
      <c r="Y146" s="25"/>
      <c r="Z146" s="23" t="s">
        <v>28</v>
      </c>
      <c r="AA146" s="26">
        <v>1869.3</v>
      </c>
      <c r="AB146" s="27"/>
      <c r="AC146" s="27"/>
      <c r="AD146" s="26">
        <v>1896.1</v>
      </c>
      <c r="AE146" s="26">
        <v>1956.7</v>
      </c>
      <c r="AF146" s="58" t="s">
        <v>207</v>
      </c>
    </row>
    <row r="147" spans="1:32" ht="33.4" customHeight="1" x14ac:dyDescent="0.25">
      <c r="A147" s="23" t="s">
        <v>34</v>
      </c>
      <c r="B147" s="24" t="s">
        <v>20</v>
      </c>
      <c r="C147" s="24" t="s">
        <v>57</v>
      </c>
      <c r="D147" s="24" t="s">
        <v>22</v>
      </c>
      <c r="E147" s="24" t="s">
        <v>155</v>
      </c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 t="s">
        <v>35</v>
      </c>
      <c r="U147" s="24"/>
      <c r="V147" s="25"/>
      <c r="W147" s="25"/>
      <c r="X147" s="25"/>
      <c r="Y147" s="25"/>
      <c r="Z147" s="23" t="s">
        <v>34</v>
      </c>
      <c r="AA147" s="26">
        <v>4</v>
      </c>
      <c r="AB147" s="27"/>
      <c r="AC147" s="27"/>
      <c r="AD147" s="26">
        <v>4</v>
      </c>
      <c r="AE147" s="26">
        <v>4</v>
      </c>
      <c r="AF147" s="58" t="s">
        <v>208</v>
      </c>
    </row>
    <row r="148" spans="1:32" ht="50.1" customHeight="1" x14ac:dyDescent="0.25">
      <c r="A148" s="20" t="s">
        <v>156</v>
      </c>
      <c r="B148" s="10" t="s">
        <v>20</v>
      </c>
      <c r="C148" s="10" t="s">
        <v>57</v>
      </c>
      <c r="D148" s="10" t="s">
        <v>22</v>
      </c>
      <c r="E148" s="10" t="s">
        <v>157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21"/>
      <c r="W148" s="21"/>
      <c r="X148" s="21"/>
      <c r="Y148" s="21"/>
      <c r="Z148" s="20" t="s">
        <v>156</v>
      </c>
      <c r="AA148" s="22">
        <f>AA149+AA150</f>
        <v>90</v>
      </c>
      <c r="AB148" s="22">
        <f t="shared" ref="AB148:AF148" si="66">AB149+AB150</f>
        <v>0</v>
      </c>
      <c r="AC148" s="22">
        <f t="shared" si="66"/>
        <v>0</v>
      </c>
      <c r="AD148" s="22">
        <f t="shared" si="66"/>
        <v>90</v>
      </c>
      <c r="AE148" s="22">
        <f t="shared" si="66"/>
        <v>90</v>
      </c>
      <c r="AF148" s="52">
        <f t="shared" si="66"/>
        <v>90</v>
      </c>
    </row>
    <row r="149" spans="1:32" ht="33.4" customHeight="1" x14ac:dyDescent="0.25">
      <c r="A149" s="23" t="s">
        <v>140</v>
      </c>
      <c r="B149" s="24" t="s">
        <v>20</v>
      </c>
      <c r="C149" s="24" t="s">
        <v>57</v>
      </c>
      <c r="D149" s="24" t="s">
        <v>22</v>
      </c>
      <c r="E149" s="24" t="s">
        <v>157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 t="s">
        <v>141</v>
      </c>
      <c r="U149" s="24"/>
      <c r="V149" s="25"/>
      <c r="W149" s="25"/>
      <c r="X149" s="25"/>
      <c r="Y149" s="25"/>
      <c r="Z149" s="23" t="s">
        <v>140</v>
      </c>
      <c r="AA149" s="26">
        <v>65</v>
      </c>
      <c r="AB149" s="27"/>
      <c r="AC149" s="27"/>
      <c r="AD149" s="26">
        <v>65</v>
      </c>
      <c r="AE149" s="26">
        <v>65</v>
      </c>
      <c r="AF149" s="58">
        <v>65</v>
      </c>
    </row>
    <row r="150" spans="1:32" ht="66.95" customHeight="1" x14ac:dyDescent="0.25">
      <c r="A150" s="23" t="s">
        <v>28</v>
      </c>
      <c r="B150" s="24" t="s">
        <v>20</v>
      </c>
      <c r="C150" s="24" t="s">
        <v>57</v>
      </c>
      <c r="D150" s="24" t="s">
        <v>22</v>
      </c>
      <c r="E150" s="24" t="s">
        <v>157</v>
      </c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 t="s">
        <v>29</v>
      </c>
      <c r="U150" s="24"/>
      <c r="V150" s="25"/>
      <c r="W150" s="25"/>
      <c r="X150" s="25"/>
      <c r="Y150" s="25"/>
      <c r="Z150" s="23" t="s">
        <v>28</v>
      </c>
      <c r="AA150" s="26">
        <v>25</v>
      </c>
      <c r="AB150" s="27"/>
      <c r="AC150" s="27"/>
      <c r="AD150" s="26">
        <v>25</v>
      </c>
      <c r="AE150" s="26">
        <v>25</v>
      </c>
      <c r="AF150" s="58">
        <v>25</v>
      </c>
    </row>
    <row r="151" spans="1:32" ht="78" customHeight="1" x14ac:dyDescent="0.25">
      <c r="A151" s="48" t="s">
        <v>173</v>
      </c>
      <c r="B151" s="44" t="s">
        <v>20</v>
      </c>
      <c r="C151" s="44" t="s">
        <v>57</v>
      </c>
      <c r="D151" s="44" t="s">
        <v>22</v>
      </c>
      <c r="E151" s="44" t="s">
        <v>168</v>
      </c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26">
        <f>AA152</f>
        <v>597</v>
      </c>
      <c r="AB151" s="26">
        <f t="shared" ref="AB151:AF151" si="67">AB152</f>
        <v>0</v>
      </c>
      <c r="AC151" s="26">
        <f t="shared" si="67"/>
        <v>0</v>
      </c>
      <c r="AD151" s="26">
        <f t="shared" si="67"/>
        <v>0</v>
      </c>
      <c r="AE151" s="26">
        <f t="shared" si="67"/>
        <v>0</v>
      </c>
      <c r="AF151" s="54">
        <f t="shared" si="67"/>
        <v>597</v>
      </c>
    </row>
    <row r="152" spans="1:32" ht="51" customHeight="1" x14ac:dyDescent="0.25">
      <c r="A152" s="23" t="s">
        <v>28</v>
      </c>
      <c r="B152" s="24" t="s">
        <v>20</v>
      </c>
      <c r="C152" s="24" t="s">
        <v>57</v>
      </c>
      <c r="D152" s="24" t="s">
        <v>22</v>
      </c>
      <c r="E152" s="40" t="s">
        <v>168</v>
      </c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24" t="s">
        <v>29</v>
      </c>
      <c r="U152" s="41"/>
      <c r="V152" s="41"/>
      <c r="W152" s="41"/>
      <c r="X152" s="41"/>
      <c r="Y152" s="41"/>
      <c r="Z152" s="41"/>
      <c r="AA152" s="26">
        <v>597</v>
      </c>
      <c r="AF152" s="57">
        <v>597</v>
      </c>
    </row>
  </sheetData>
  <mergeCells count="19">
    <mergeCell ref="A8:AF8"/>
    <mergeCell ref="D11:D12"/>
    <mergeCell ref="C11:C12"/>
    <mergeCell ref="X11:X12"/>
    <mergeCell ref="AE11:AE12"/>
    <mergeCell ref="V11:V12"/>
    <mergeCell ref="AD11:AD12"/>
    <mergeCell ref="U11:U12"/>
    <mergeCell ref="W11:W12"/>
    <mergeCell ref="B11:B12"/>
    <mergeCell ref="Y11:Y12"/>
    <mergeCell ref="T11:T12"/>
    <mergeCell ref="E11:S12"/>
    <mergeCell ref="AB11:AB12"/>
    <mergeCell ref="AA11:AA12"/>
    <mergeCell ref="AF11:AF12"/>
    <mergeCell ref="A11:A12"/>
    <mergeCell ref="Z11:Z12"/>
    <mergeCell ref="AC11:AC12"/>
  </mergeCells>
  <pageMargins left="0.39370078740157483" right="0.39370078740157483" top="0" bottom="0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2018-10-02T13:57:26Z</cp:lastPrinted>
  <dcterms:created xsi:type="dcterms:W3CDTF">2017-11-09T12:02:10Z</dcterms:created>
  <dcterms:modified xsi:type="dcterms:W3CDTF">2018-10-03T06:06:49Z</dcterms:modified>
</cp:coreProperties>
</file>